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 год\!!СМЕТЫ\ЗЭС\АКОМ\I-331491 Маслово Дирекция парков 313349 (Галс) (Каплина)\сметы после замечаний\"/>
    </mc:Choice>
  </mc:AlternateContent>
  <xr:revisionPtr revIDLastSave="0" documentId="13_ncr:1_{F9AC6143-5502-42F1-AA8D-2B1461CB83EB}" xr6:coauthVersionLast="47" xr6:coauthVersionMax="47" xr10:uidLastSave="{00000000-0000-0000-0000-000000000000}"/>
  <bookViews>
    <workbookView xWindow="1488" yWindow="424" windowWidth="26404" windowHeight="16396" xr2:uid="{00000000-000D-0000-FFFF-FFFF00000000}"/>
  </bookViews>
  <sheets>
    <sheet name="02-01-05" sheetId="7" r:id="rId1"/>
    <sheet name="02-01-05_1" sheetId="8" r:id="rId2"/>
    <sheet name="КА по материалам" sheetId="9" state="hidden" r:id="rId3"/>
    <sheet name="КА по материалам_1" sheetId="10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'02-01-05'!$51:$51</definedName>
    <definedName name="_xlnm.Print_Titles" localSheetId="1">'02-01-05_1'!$37:$37</definedName>
    <definedName name="_xlnm.Print_Titles" localSheetId="2">'КА по материалам'!$19:$19</definedName>
    <definedName name="_xlnm.Print_Titles" localSheetId="3">'КА по материалам_1'!$19:$19</definedName>
    <definedName name="_xlnm.Print_Area" localSheetId="0">'02-01-05'!$A$1:$L$299</definedName>
    <definedName name="_xlnm.Print_Area" localSheetId="1">'02-01-05_1'!$A$1:$M$289</definedName>
    <definedName name="_xlnm.Print_Area" localSheetId="2">'КА по материалам'!$A$1:$Z$36</definedName>
    <definedName name="_xlnm.Print_Area" localSheetId="3">'КА по материалам_1'!$A$1:$T$33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5" i="10" l="1"/>
  <c r="S25" i="10"/>
  <c r="R25" i="10"/>
  <c r="Q25" i="10"/>
  <c r="P25" i="10"/>
  <c r="O25" i="10"/>
  <c r="L25" i="10"/>
  <c r="K25" i="10"/>
  <c r="J25" i="10"/>
  <c r="I25" i="10"/>
  <c r="H25" i="10"/>
  <c r="G25" i="10"/>
  <c r="F25" i="10"/>
  <c r="E25" i="10"/>
  <c r="D25" i="10"/>
  <c r="C25" i="10"/>
  <c r="B25" i="10"/>
  <c r="T24" i="10"/>
  <c r="S24" i="10"/>
  <c r="R24" i="10"/>
  <c r="Q24" i="10"/>
  <c r="P24" i="10"/>
  <c r="O24" i="10"/>
  <c r="L24" i="10"/>
  <c r="K24" i="10"/>
  <c r="J24" i="10"/>
  <c r="I24" i="10"/>
  <c r="H24" i="10"/>
  <c r="G24" i="10"/>
  <c r="F24" i="10"/>
  <c r="E24" i="10"/>
  <c r="D24" i="10"/>
  <c r="C24" i="10"/>
  <c r="B24" i="10"/>
  <c r="T23" i="10"/>
  <c r="S23" i="10"/>
  <c r="R23" i="10"/>
  <c r="Q23" i="10"/>
  <c r="P23" i="10"/>
  <c r="O23" i="10"/>
  <c r="L23" i="10"/>
  <c r="K23" i="10"/>
  <c r="J23" i="10"/>
  <c r="I23" i="10"/>
  <c r="H23" i="10"/>
  <c r="G23" i="10"/>
  <c r="F23" i="10"/>
  <c r="E23" i="10"/>
  <c r="D23" i="10"/>
  <c r="C23" i="10"/>
  <c r="B23" i="10"/>
  <c r="T22" i="10"/>
  <c r="S22" i="10"/>
  <c r="R22" i="10"/>
  <c r="Q22" i="10"/>
  <c r="P22" i="10"/>
  <c r="O22" i="10"/>
  <c r="L22" i="10"/>
  <c r="K22" i="10"/>
  <c r="J22" i="10"/>
  <c r="I22" i="10"/>
  <c r="H22" i="10"/>
  <c r="G22" i="10"/>
  <c r="F22" i="10"/>
  <c r="E22" i="10"/>
  <c r="D22" i="10"/>
  <c r="C22" i="10"/>
  <c r="B22" i="10"/>
  <c r="T21" i="10"/>
  <c r="S21" i="10"/>
  <c r="R21" i="10"/>
  <c r="Q21" i="10"/>
  <c r="P21" i="10"/>
  <c r="O21" i="10"/>
  <c r="L21" i="10"/>
  <c r="K21" i="10"/>
  <c r="J21" i="10"/>
  <c r="I21" i="10"/>
  <c r="H21" i="10"/>
  <c r="G21" i="10"/>
  <c r="F21" i="10"/>
  <c r="E21" i="10"/>
  <c r="D21" i="10"/>
  <c r="C21" i="10"/>
  <c r="B21" i="10"/>
  <c r="T20" i="10"/>
  <c r="S20" i="10"/>
  <c r="R20" i="10"/>
  <c r="Q20" i="10"/>
  <c r="P20" i="10"/>
  <c r="O20" i="10"/>
  <c r="L20" i="10"/>
  <c r="K20" i="10"/>
  <c r="J20" i="10"/>
  <c r="I20" i="10"/>
  <c r="H20" i="10"/>
  <c r="G20" i="10"/>
  <c r="F20" i="10"/>
  <c r="E20" i="10"/>
  <c r="D20" i="10"/>
  <c r="C20" i="10"/>
  <c r="B20" i="10"/>
  <c r="P25" i="9"/>
  <c r="Z25" i="9"/>
  <c r="Y25" i="9"/>
  <c r="X25" i="9"/>
  <c r="W25" i="9"/>
  <c r="V25" i="9"/>
  <c r="U25" i="9"/>
  <c r="T25" i="9"/>
  <c r="Q25" i="9"/>
  <c r="M25" i="9"/>
  <c r="L25" i="9"/>
  <c r="K25" i="9"/>
  <c r="J25" i="9"/>
  <c r="I25" i="9"/>
  <c r="H25" i="9"/>
  <c r="G25" i="9"/>
  <c r="F25" i="9"/>
  <c r="E25" i="9"/>
  <c r="D25" i="9"/>
  <c r="C25" i="9"/>
  <c r="B25" i="9"/>
  <c r="P24" i="9"/>
  <c r="Z24" i="9"/>
  <c r="Y24" i="9"/>
  <c r="X24" i="9"/>
  <c r="W24" i="9"/>
  <c r="V24" i="9"/>
  <c r="U24" i="9"/>
  <c r="T24" i="9"/>
  <c r="Q24" i="9"/>
  <c r="M24" i="9"/>
  <c r="L24" i="9"/>
  <c r="K24" i="9"/>
  <c r="J24" i="9"/>
  <c r="I24" i="9"/>
  <c r="H24" i="9"/>
  <c r="G24" i="9"/>
  <c r="F24" i="9"/>
  <c r="E24" i="9"/>
  <c r="D24" i="9"/>
  <c r="C24" i="9"/>
  <c r="B24" i="9"/>
  <c r="P23" i="9"/>
  <c r="Z23" i="9"/>
  <c r="Y23" i="9"/>
  <c r="X23" i="9"/>
  <c r="W23" i="9"/>
  <c r="V23" i="9"/>
  <c r="U23" i="9"/>
  <c r="T23" i="9"/>
  <c r="Q23" i="9"/>
  <c r="M23" i="9"/>
  <c r="L23" i="9"/>
  <c r="K23" i="9"/>
  <c r="J23" i="9"/>
  <c r="I23" i="9"/>
  <c r="H23" i="9"/>
  <c r="G23" i="9"/>
  <c r="F23" i="9"/>
  <c r="E23" i="9"/>
  <c r="D23" i="9"/>
  <c r="C23" i="9"/>
  <c r="B23" i="9"/>
  <c r="P22" i="9"/>
  <c r="Z22" i="9"/>
  <c r="Y22" i="9"/>
  <c r="X22" i="9"/>
  <c r="W22" i="9"/>
  <c r="V22" i="9"/>
  <c r="U22" i="9"/>
  <c r="T22" i="9"/>
  <c r="Q22" i="9"/>
  <c r="M22" i="9"/>
  <c r="L22" i="9"/>
  <c r="K22" i="9"/>
  <c r="J22" i="9"/>
  <c r="I22" i="9"/>
  <c r="H22" i="9"/>
  <c r="G22" i="9"/>
  <c r="F22" i="9"/>
  <c r="E22" i="9"/>
  <c r="D22" i="9"/>
  <c r="C22" i="9"/>
  <c r="B22" i="9"/>
  <c r="P21" i="9"/>
  <c r="Z21" i="9"/>
  <c r="Y21" i="9"/>
  <c r="X21" i="9"/>
  <c r="W21" i="9"/>
  <c r="V21" i="9"/>
  <c r="U21" i="9"/>
  <c r="T21" i="9"/>
  <c r="Q21" i="9"/>
  <c r="M21" i="9"/>
  <c r="L21" i="9"/>
  <c r="K21" i="9"/>
  <c r="J21" i="9"/>
  <c r="I21" i="9"/>
  <c r="H21" i="9"/>
  <c r="G21" i="9"/>
  <c r="F21" i="9"/>
  <c r="E21" i="9"/>
  <c r="D21" i="9"/>
  <c r="C21" i="9"/>
  <c r="B21" i="9"/>
  <c r="P20" i="9"/>
  <c r="Z20" i="9"/>
  <c r="Y20" i="9"/>
  <c r="X20" i="9"/>
  <c r="W20" i="9"/>
  <c r="V20" i="9"/>
  <c r="U20" i="9"/>
  <c r="T20" i="9"/>
  <c r="Q20" i="9"/>
  <c r="M20" i="9"/>
  <c r="L20" i="9"/>
  <c r="K20" i="9"/>
  <c r="J20" i="9"/>
  <c r="I20" i="9"/>
  <c r="H20" i="9"/>
  <c r="G20" i="9"/>
  <c r="F20" i="9"/>
  <c r="E20" i="9"/>
  <c r="D20" i="9"/>
  <c r="C20" i="9"/>
  <c r="B20" i="9"/>
  <c r="I286" i="8"/>
  <c r="I283" i="8"/>
  <c r="D286" i="8"/>
  <c r="D283" i="8"/>
  <c r="M277" i="8"/>
  <c r="M276" i="8"/>
  <c r="M273" i="8"/>
  <c r="M272" i="8"/>
  <c r="M270" i="8" s="1"/>
  <c r="M266" i="8"/>
  <c r="M265" i="8"/>
  <c r="M261" i="8"/>
  <c r="M249" i="8"/>
  <c r="M248" i="8"/>
  <c r="M247" i="8"/>
  <c r="M246" i="8"/>
  <c r="M242" i="8"/>
  <c r="M245" i="8"/>
  <c r="M244" i="8"/>
  <c r="M241" i="8"/>
  <c r="M236" i="8" s="1"/>
  <c r="M240" i="8"/>
  <c r="M238" i="8"/>
  <c r="M235" i="8"/>
  <c r="M230" i="8"/>
  <c r="M225" i="8"/>
  <c r="M224" i="8"/>
  <c r="M222" i="8" s="1"/>
  <c r="M217" i="8"/>
  <c r="M216" i="8"/>
  <c r="M212" i="8"/>
  <c r="M197" i="8"/>
  <c r="M196" i="8"/>
  <c r="M192" i="8"/>
  <c r="H177" i="8"/>
  <c r="H176" i="8"/>
  <c r="M175" i="8"/>
  <c r="M171" i="8"/>
  <c r="M169" i="8"/>
  <c r="M166" i="8" s="1"/>
  <c r="M168" i="8"/>
  <c r="M162" i="8"/>
  <c r="M161" i="8"/>
  <c r="M157" i="8"/>
  <c r="M154" i="8"/>
  <c r="AX147" i="8"/>
  <c r="AT147" i="8"/>
  <c r="AR147" i="8"/>
  <c r="AO147" i="8"/>
  <c r="AN147" i="8"/>
  <c r="BA147" i="8"/>
  <c r="AZ147" i="8"/>
  <c r="AE147" i="8"/>
  <c r="AD147" i="8"/>
  <c r="L147" i="8"/>
  <c r="M146" i="8"/>
  <c r="AW147" i="8" s="1"/>
  <c r="K146" i="8"/>
  <c r="F146" i="8"/>
  <c r="J147" i="8" s="1"/>
  <c r="H146" i="8"/>
  <c r="E146" i="8"/>
  <c r="D146" i="8"/>
  <c r="C146" i="8"/>
  <c r="AX145" i="8"/>
  <c r="M174" i="8" s="1"/>
  <c r="AT145" i="8"/>
  <c r="M156" i="8" s="1"/>
  <c r="AR145" i="8"/>
  <c r="M151" i="8" s="1"/>
  <c r="AO145" i="8"/>
  <c r="AN145" i="8"/>
  <c r="BA145" i="8"/>
  <c r="M165" i="8" s="1"/>
  <c r="AZ145" i="8"/>
  <c r="M164" i="8" s="1"/>
  <c r="AE145" i="8"/>
  <c r="AD145" i="8"/>
  <c r="L145" i="8"/>
  <c r="J145" i="8"/>
  <c r="M144" i="8"/>
  <c r="AW145" i="8" s="1"/>
  <c r="K144" i="8"/>
  <c r="F144" i="8"/>
  <c r="H144" i="8"/>
  <c r="E144" i="8"/>
  <c r="D144" i="8"/>
  <c r="C144" i="8"/>
  <c r="M138" i="8"/>
  <c r="M137" i="8"/>
  <c r="M134" i="8"/>
  <c r="M132" i="8"/>
  <c r="M129" i="8" s="1"/>
  <c r="M131" i="8"/>
  <c r="M125" i="8"/>
  <c r="M124" i="8"/>
  <c r="M120" i="8"/>
  <c r="M107" i="8"/>
  <c r="AW110" i="8"/>
  <c r="AT110" i="8"/>
  <c r="AR110" i="8"/>
  <c r="AO110" i="8"/>
  <c r="AE110" i="8"/>
  <c r="AD110" i="8"/>
  <c r="H109" i="8"/>
  <c r="F109" i="8"/>
  <c r="H108" i="8"/>
  <c r="F108" i="8"/>
  <c r="BA106" i="8"/>
  <c r="AZ106" i="8"/>
  <c r="AE106" i="8"/>
  <c r="AD106" i="8"/>
  <c r="F106" i="8"/>
  <c r="H106" i="8"/>
  <c r="E106" i="8"/>
  <c r="D106" i="8"/>
  <c r="C106" i="8"/>
  <c r="M105" i="8"/>
  <c r="M103" i="8"/>
  <c r="M104" i="8"/>
  <c r="K104" i="8"/>
  <c r="H104" i="8"/>
  <c r="D102" i="8"/>
  <c r="F101" i="8"/>
  <c r="H101" i="8"/>
  <c r="E101" i="8"/>
  <c r="D101" i="8"/>
  <c r="AW100" i="8"/>
  <c r="AT100" i="8"/>
  <c r="AR100" i="8"/>
  <c r="AO100" i="8"/>
  <c r="AN100" i="8"/>
  <c r="BA100" i="8"/>
  <c r="AZ100" i="8"/>
  <c r="AE100" i="8"/>
  <c r="AD100" i="8"/>
  <c r="L100" i="8"/>
  <c r="J100" i="8" s="1"/>
  <c r="M99" i="8"/>
  <c r="J99" i="8"/>
  <c r="K99" i="8" s="1"/>
  <c r="I99" i="8"/>
  <c r="F99" i="8"/>
  <c r="H99" i="8"/>
  <c r="E99" i="8"/>
  <c r="D99" i="8"/>
  <c r="C99" i="8"/>
  <c r="AE98" i="8"/>
  <c r="AD98" i="8"/>
  <c r="H97" i="8"/>
  <c r="F97" i="8"/>
  <c r="H96" i="8"/>
  <c r="F96" i="8"/>
  <c r="H93" i="8"/>
  <c r="F93" i="8"/>
  <c r="E93" i="8"/>
  <c r="D93" i="8"/>
  <c r="C93" i="8"/>
  <c r="M92" i="8"/>
  <c r="M89" i="8" s="1"/>
  <c r="AW98" i="8" s="1"/>
  <c r="J92" i="8"/>
  <c r="I92" i="8"/>
  <c r="K92" i="8" s="1"/>
  <c r="H92" i="8"/>
  <c r="M91" i="8"/>
  <c r="J91" i="8"/>
  <c r="I91" i="8"/>
  <c r="K91" i="8" s="1"/>
  <c r="H91" i="8"/>
  <c r="M90" i="8"/>
  <c r="J90" i="8"/>
  <c r="K90" i="8" s="1"/>
  <c r="I90" i="8"/>
  <c r="H90" i="8"/>
  <c r="M85" i="8"/>
  <c r="M84" i="8" s="1"/>
  <c r="AO98" i="8" s="1"/>
  <c r="M189" i="8" s="1"/>
  <c r="M88" i="8"/>
  <c r="K88" i="8"/>
  <c r="H88" i="8"/>
  <c r="M87" i="8"/>
  <c r="K87" i="8"/>
  <c r="F87" i="8"/>
  <c r="H87" i="8" s="1"/>
  <c r="M86" i="8"/>
  <c r="J86" i="8"/>
  <c r="I86" i="8"/>
  <c r="K86" i="8" s="1"/>
  <c r="H86" i="8"/>
  <c r="M83" i="8"/>
  <c r="M82" i="8" s="1"/>
  <c r="K83" i="8"/>
  <c r="H83" i="8"/>
  <c r="D81" i="8"/>
  <c r="F80" i="8"/>
  <c r="H80" i="8"/>
  <c r="E80" i="8"/>
  <c r="D80" i="8"/>
  <c r="AT79" i="8"/>
  <c r="AO79" i="8"/>
  <c r="AE79" i="8"/>
  <c r="AD79" i="8"/>
  <c r="H78" i="8"/>
  <c r="F78" i="8"/>
  <c r="H77" i="8"/>
  <c r="F77" i="8"/>
  <c r="BA75" i="8"/>
  <c r="AZ75" i="8"/>
  <c r="AE75" i="8"/>
  <c r="AD75" i="8"/>
  <c r="F75" i="8"/>
  <c r="H75" i="8"/>
  <c r="E75" i="8"/>
  <c r="D75" i="8"/>
  <c r="C75" i="8"/>
  <c r="M73" i="8"/>
  <c r="J73" i="8"/>
  <c r="I73" i="8"/>
  <c r="K73" i="8" s="1"/>
  <c r="H73" i="8"/>
  <c r="M72" i="8"/>
  <c r="J72" i="8"/>
  <c r="I72" i="8"/>
  <c r="K72" i="8" s="1"/>
  <c r="H72" i="8"/>
  <c r="M71" i="8"/>
  <c r="J71" i="8"/>
  <c r="K71" i="8" s="1"/>
  <c r="I71" i="8"/>
  <c r="H71" i="8"/>
  <c r="M70" i="8"/>
  <c r="M69" i="8" s="1"/>
  <c r="AW79" i="8" s="1"/>
  <c r="K70" i="8"/>
  <c r="J70" i="8"/>
  <c r="I70" i="8"/>
  <c r="H70" i="8"/>
  <c r="M67" i="8"/>
  <c r="AR79" i="8" s="1"/>
  <c r="M68" i="8"/>
  <c r="K68" i="8"/>
  <c r="H68" i="8"/>
  <c r="D66" i="8"/>
  <c r="F65" i="8"/>
  <c r="H65" i="8"/>
  <c r="E65" i="8"/>
  <c r="D65" i="8"/>
  <c r="AR64" i="8"/>
  <c r="AE64" i="8"/>
  <c r="AD64" i="8"/>
  <c r="H63" i="8"/>
  <c r="F63" i="8"/>
  <c r="H62" i="8"/>
  <c r="F62" i="8"/>
  <c r="BA60" i="8"/>
  <c r="AZ60" i="8"/>
  <c r="AE60" i="8"/>
  <c r="AD60" i="8"/>
  <c r="F60" i="8"/>
  <c r="H60" i="8"/>
  <c r="E60" i="8"/>
  <c r="D60" i="8"/>
  <c r="C60" i="8"/>
  <c r="M58" i="8"/>
  <c r="J58" i="8"/>
  <c r="K58" i="8" s="1"/>
  <c r="I58" i="8"/>
  <c r="H58" i="8"/>
  <c r="M57" i="8"/>
  <c r="K57" i="8"/>
  <c r="J57" i="8"/>
  <c r="I57" i="8"/>
  <c r="H57" i="8"/>
  <c r="M56" i="8"/>
  <c r="J56" i="8"/>
  <c r="I56" i="8"/>
  <c r="K56" i="8" s="1"/>
  <c r="H56" i="8"/>
  <c r="M55" i="8"/>
  <c r="M54" i="8" s="1"/>
  <c r="AW64" i="8" s="1"/>
  <c r="J55" i="8"/>
  <c r="I55" i="8"/>
  <c r="K55" i="8" s="1"/>
  <c r="H55" i="8"/>
  <c r="M53" i="8"/>
  <c r="K53" i="8"/>
  <c r="F53" i="8"/>
  <c r="H53" i="8" s="1"/>
  <c r="M52" i="8"/>
  <c r="J52" i="8"/>
  <c r="I52" i="8"/>
  <c r="K52" i="8" s="1"/>
  <c r="H52" i="8"/>
  <c r="M51" i="8"/>
  <c r="J51" i="8"/>
  <c r="K51" i="8" s="1"/>
  <c r="I51" i="8"/>
  <c r="H51" i="8"/>
  <c r="M50" i="8"/>
  <c r="K50" i="8"/>
  <c r="H50" i="8"/>
  <c r="M49" i="8"/>
  <c r="M47" i="8" s="1"/>
  <c r="K49" i="8"/>
  <c r="F49" i="8"/>
  <c r="M48" i="8"/>
  <c r="K48" i="8"/>
  <c r="H48" i="8"/>
  <c r="M44" i="8"/>
  <c r="M45" i="8"/>
  <c r="K45" i="8"/>
  <c r="H45" i="8"/>
  <c r="D43" i="8"/>
  <c r="F42" i="8"/>
  <c r="H42" i="8"/>
  <c r="H49" i="8" s="1"/>
  <c r="E42" i="8"/>
  <c r="D42" i="8"/>
  <c r="J26" i="8"/>
  <c r="I26" i="8"/>
  <c r="H26" i="8"/>
  <c r="G26" i="8"/>
  <c r="K22" i="8"/>
  <c r="K21" i="8"/>
  <c r="K20" i="8"/>
  <c r="K19" i="8"/>
  <c r="K16" i="8"/>
  <c r="C17" i="8"/>
  <c r="K14" i="8"/>
  <c r="K12" i="8"/>
  <c r="C13" i="8"/>
  <c r="K10" i="8"/>
  <c r="C11" i="8"/>
  <c r="K8" i="8"/>
  <c r="C9" i="8"/>
  <c r="A1" i="8"/>
  <c r="H297" i="7"/>
  <c r="H294" i="7"/>
  <c r="C297" i="7"/>
  <c r="C294" i="7"/>
  <c r="C43" i="7"/>
  <c r="L288" i="7"/>
  <c r="L284" i="7"/>
  <c r="L283" i="7"/>
  <c r="L281" i="7" s="1"/>
  <c r="L277" i="7"/>
  <c r="L276" i="7"/>
  <c r="L272" i="7"/>
  <c r="L260" i="7"/>
  <c r="L259" i="7"/>
  <c r="L258" i="7"/>
  <c r="L257" i="7"/>
  <c r="L256" i="7"/>
  <c r="L255" i="7"/>
  <c r="L252" i="7"/>
  <c r="L251" i="7"/>
  <c r="L249" i="7"/>
  <c r="L246" i="7"/>
  <c r="L241" i="7"/>
  <c r="L233" i="7"/>
  <c r="L236" i="7"/>
  <c r="L235" i="7"/>
  <c r="L228" i="7"/>
  <c r="L227" i="7"/>
  <c r="L223" i="7"/>
  <c r="L208" i="7"/>
  <c r="L207" i="7"/>
  <c r="L203" i="7"/>
  <c r="L202" i="7"/>
  <c r="G188" i="7"/>
  <c r="G187" i="7"/>
  <c r="L186" i="7"/>
  <c r="L182" i="7"/>
  <c r="L180" i="7"/>
  <c r="L179" i="7"/>
  <c r="L173" i="7"/>
  <c r="L172" i="7"/>
  <c r="L168" i="7"/>
  <c r="L165" i="7"/>
  <c r="AX158" i="7"/>
  <c r="AT158" i="7"/>
  <c r="AR158" i="7"/>
  <c r="AO158" i="7"/>
  <c r="AN158" i="7"/>
  <c r="BA158" i="7"/>
  <c r="AZ158" i="7"/>
  <c r="AE158" i="7"/>
  <c r="AD158" i="7"/>
  <c r="K158" i="7"/>
  <c r="I158" i="7"/>
  <c r="L157" i="7"/>
  <c r="AW158" i="7" s="1"/>
  <c r="J157" i="7"/>
  <c r="E157" i="7"/>
  <c r="G157" i="7"/>
  <c r="D157" i="7"/>
  <c r="C157" i="7"/>
  <c r="B157" i="7"/>
  <c r="AW156" i="7"/>
  <c r="L171" i="7" s="1"/>
  <c r="L169" i="7" s="1"/>
  <c r="AT156" i="7"/>
  <c r="AR156" i="7"/>
  <c r="L162" i="7" s="1"/>
  <c r="AO156" i="7"/>
  <c r="BA156" i="7"/>
  <c r="L176" i="7" s="1"/>
  <c r="AZ156" i="7"/>
  <c r="AE156" i="7"/>
  <c r="AD156" i="7"/>
  <c r="L155" i="7"/>
  <c r="J155" i="7"/>
  <c r="E155" i="7"/>
  <c r="G155" i="7"/>
  <c r="D155" i="7"/>
  <c r="C155" i="7"/>
  <c r="B155" i="7"/>
  <c r="L149" i="7"/>
  <c r="L148" i="7"/>
  <c r="L145" i="7"/>
  <c r="L143" i="7"/>
  <c r="L142" i="7"/>
  <c r="L140" i="7" s="1"/>
  <c r="L136" i="7"/>
  <c r="L135" i="7"/>
  <c r="L131" i="7"/>
  <c r="AW121" i="7"/>
  <c r="AT121" i="7"/>
  <c r="AO121" i="7"/>
  <c r="AE121" i="7"/>
  <c r="AD121" i="7"/>
  <c r="G120" i="7"/>
  <c r="E120" i="7"/>
  <c r="G119" i="7"/>
  <c r="E119" i="7"/>
  <c r="BA117" i="7"/>
  <c r="AZ117" i="7"/>
  <c r="AE117" i="7"/>
  <c r="AD117" i="7"/>
  <c r="E117" i="7"/>
  <c r="G117" i="7"/>
  <c r="D117" i="7"/>
  <c r="C117" i="7"/>
  <c r="B117" i="7"/>
  <c r="L114" i="7"/>
  <c r="L115" i="7"/>
  <c r="J115" i="7"/>
  <c r="G115" i="7"/>
  <c r="C113" i="7"/>
  <c r="E112" i="7"/>
  <c r="G112" i="7"/>
  <c r="D112" i="7"/>
  <c r="C112" i="7"/>
  <c r="AW111" i="7"/>
  <c r="AT111" i="7"/>
  <c r="AR111" i="7"/>
  <c r="AO111" i="7"/>
  <c r="AN111" i="7"/>
  <c r="BA111" i="7"/>
  <c r="AZ111" i="7"/>
  <c r="AE111" i="7"/>
  <c r="AD111" i="7"/>
  <c r="K111" i="7"/>
  <c r="I111" i="7"/>
  <c r="L110" i="7"/>
  <c r="I110" i="7"/>
  <c r="H110" i="7"/>
  <c r="J110" i="7" s="1"/>
  <c r="E110" i="7"/>
  <c r="G110" i="7"/>
  <c r="D110" i="7"/>
  <c r="C110" i="7"/>
  <c r="B110" i="7"/>
  <c r="AE109" i="7"/>
  <c r="AD109" i="7"/>
  <c r="G108" i="7"/>
  <c r="E108" i="7"/>
  <c r="G107" i="7"/>
  <c r="E107" i="7"/>
  <c r="L104" i="7"/>
  <c r="I104" i="7"/>
  <c r="J104" i="7" s="1"/>
  <c r="H104" i="7"/>
  <c r="G104" i="7"/>
  <c r="L103" i="7"/>
  <c r="J103" i="7"/>
  <c r="I103" i="7"/>
  <c r="H103" i="7"/>
  <c r="G103" i="7"/>
  <c r="L102" i="7"/>
  <c r="L101" i="7" s="1"/>
  <c r="AW109" i="7" s="1"/>
  <c r="L206" i="7" s="1"/>
  <c r="L204" i="7" s="1"/>
  <c r="I102" i="7"/>
  <c r="H102" i="7"/>
  <c r="J102" i="7" s="1"/>
  <c r="G102" i="7"/>
  <c r="L100" i="7"/>
  <c r="J100" i="7"/>
  <c r="G100" i="7"/>
  <c r="L99" i="7"/>
  <c r="L97" i="7" s="1"/>
  <c r="AT109" i="7" s="1"/>
  <c r="J99" i="7"/>
  <c r="E99" i="7"/>
  <c r="L98" i="7"/>
  <c r="J98" i="7"/>
  <c r="I98" i="7"/>
  <c r="H98" i="7"/>
  <c r="G98" i="7"/>
  <c r="L94" i="7"/>
  <c r="AR109" i="7" s="1"/>
  <c r="L95" i="7"/>
  <c r="J95" i="7"/>
  <c r="G95" i="7"/>
  <c r="C93" i="7"/>
  <c r="E92" i="7"/>
  <c r="G92" i="7"/>
  <c r="D92" i="7"/>
  <c r="C92" i="7"/>
  <c r="AT91" i="7"/>
  <c r="AO91" i="7"/>
  <c r="AE91" i="7"/>
  <c r="AD91" i="7"/>
  <c r="G90" i="7"/>
  <c r="E90" i="7"/>
  <c r="G89" i="7"/>
  <c r="E89" i="7"/>
  <c r="BA87" i="7"/>
  <c r="AZ87" i="7"/>
  <c r="AE87" i="7"/>
  <c r="AD87" i="7"/>
  <c r="E87" i="7"/>
  <c r="G87" i="7"/>
  <c r="D87" i="7"/>
  <c r="C87" i="7"/>
  <c r="B87" i="7"/>
  <c r="L86" i="7"/>
  <c r="L85" i="7"/>
  <c r="I85" i="7"/>
  <c r="J85" i="7" s="1"/>
  <c r="H85" i="7"/>
  <c r="G85" i="7"/>
  <c r="L84" i="7"/>
  <c r="J84" i="7"/>
  <c r="I84" i="7"/>
  <c r="H84" i="7"/>
  <c r="G84" i="7"/>
  <c r="L83" i="7"/>
  <c r="I83" i="7"/>
  <c r="H83" i="7"/>
  <c r="J83" i="7" s="1"/>
  <c r="G83" i="7"/>
  <c r="L82" i="7"/>
  <c r="L81" i="7" s="1"/>
  <c r="AW91" i="7" s="1"/>
  <c r="I82" i="7"/>
  <c r="H82" i="7"/>
  <c r="G82" i="7"/>
  <c r="L80" i="7"/>
  <c r="L79" i="7" s="1"/>
  <c r="AR91" i="7" s="1"/>
  <c r="L88" i="7" s="1"/>
  <c r="J80" i="7"/>
  <c r="G80" i="7"/>
  <c r="C78" i="7"/>
  <c r="E77" i="7"/>
  <c r="G77" i="7"/>
  <c r="D77" i="7"/>
  <c r="C77" i="7"/>
  <c r="AE76" i="7"/>
  <c r="AD76" i="7"/>
  <c r="G75" i="7"/>
  <c r="E75" i="7"/>
  <c r="G74" i="7"/>
  <c r="E74" i="7"/>
  <c r="BA72" i="7"/>
  <c r="AZ72" i="7"/>
  <c r="AE72" i="7"/>
  <c r="AD72" i="7"/>
  <c r="E72" i="7"/>
  <c r="G72" i="7"/>
  <c r="D72" i="7"/>
  <c r="C72" i="7"/>
  <c r="B72" i="7"/>
  <c r="L66" i="7"/>
  <c r="AW76" i="7" s="1"/>
  <c r="L70" i="7"/>
  <c r="I70" i="7"/>
  <c r="H70" i="7"/>
  <c r="J70" i="7" s="1"/>
  <c r="G70" i="7"/>
  <c r="L69" i="7"/>
  <c r="I69" i="7"/>
  <c r="H69" i="7"/>
  <c r="J69" i="7" s="1"/>
  <c r="G69" i="7"/>
  <c r="L68" i="7"/>
  <c r="I68" i="7"/>
  <c r="J68" i="7" s="1"/>
  <c r="H68" i="7"/>
  <c r="G68" i="7"/>
  <c r="L67" i="7"/>
  <c r="J67" i="7"/>
  <c r="I67" i="7"/>
  <c r="H67" i="7"/>
  <c r="G67" i="7"/>
  <c r="L65" i="7"/>
  <c r="J65" i="7"/>
  <c r="E65" i="7"/>
  <c r="G65" i="7" s="1"/>
  <c r="L64" i="7"/>
  <c r="J64" i="7"/>
  <c r="I64" i="7"/>
  <c r="H64" i="7"/>
  <c r="G64" i="7"/>
  <c r="L63" i="7"/>
  <c r="I63" i="7"/>
  <c r="H63" i="7"/>
  <c r="J63" i="7" s="1"/>
  <c r="G63" i="7"/>
  <c r="L62" i="7"/>
  <c r="J62" i="7"/>
  <c r="G62" i="7"/>
  <c r="L61" i="7"/>
  <c r="L59" i="7" s="1"/>
  <c r="J61" i="7"/>
  <c r="E61" i="7"/>
  <c r="G61" i="7" s="1"/>
  <c r="L60" i="7"/>
  <c r="J60" i="7"/>
  <c r="G60" i="7"/>
  <c r="L57" i="7"/>
  <c r="L56" i="7" s="1"/>
  <c r="J57" i="7"/>
  <c r="G57" i="7"/>
  <c r="C55" i="7"/>
  <c r="E54" i="7"/>
  <c r="G54" i="7"/>
  <c r="D54" i="7"/>
  <c r="C54" i="7"/>
  <c r="A27" i="7"/>
  <c r="A25" i="7"/>
  <c r="A22" i="7"/>
  <c r="F16" i="7"/>
  <c r="F14" i="7"/>
  <c r="CO6" i="7"/>
  <c r="F6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1" i="3"/>
  <c r="Y1" i="3"/>
  <c r="CX1" i="3" s="1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W3" i="3" s="1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W5" i="3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X7" i="3" s="1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X11" i="3" s="1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2" i="3" s="1"/>
  <c r="K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N28" i="1"/>
  <c r="GP28" i="1"/>
  <c r="GV28" i="1"/>
  <c r="GX28" i="1"/>
  <c r="HC28" i="1"/>
  <c r="I29" i="1"/>
  <c r="AC29" i="1"/>
  <c r="AD29" i="1"/>
  <c r="AE29" i="1"/>
  <c r="AF29" i="1"/>
  <c r="AB29" i="1" s="1"/>
  <c r="AG29" i="1"/>
  <c r="AH29" i="1"/>
  <c r="AI29" i="1"/>
  <c r="AJ29" i="1"/>
  <c r="CP29" i="1"/>
  <c r="CQ29" i="1"/>
  <c r="CR29" i="1"/>
  <c r="Q29" i="1" s="1"/>
  <c r="CS29" i="1"/>
  <c r="R29" i="1" s="1"/>
  <c r="CT29" i="1"/>
  <c r="S29" i="1" s="1"/>
  <c r="CU29" i="1"/>
  <c r="T29" i="1" s="1"/>
  <c r="CV29" i="1"/>
  <c r="U29" i="1" s="1"/>
  <c r="CW29" i="1"/>
  <c r="V29" i="1" s="1"/>
  <c r="CX29" i="1"/>
  <c r="W29" i="1" s="1"/>
  <c r="CY29" i="1"/>
  <c r="X29" i="1" s="1"/>
  <c r="CZ29" i="1"/>
  <c r="Y29" i="1" s="1"/>
  <c r="GL29" i="1"/>
  <c r="GN29" i="1"/>
  <c r="GP29" i="1"/>
  <c r="GV29" i="1"/>
  <c r="GX29" i="1"/>
  <c r="HC29" i="1"/>
  <c r="C30" i="1"/>
  <c r="D30" i="1"/>
  <c r="I30" i="1"/>
  <c r="K30" i="1"/>
  <c r="V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N30" i="1"/>
  <c r="GP30" i="1"/>
  <c r="GV30" i="1"/>
  <c r="HC30" i="1"/>
  <c r="GX30" i="1" s="1"/>
  <c r="I31" i="1"/>
  <c r="AC31" i="1"/>
  <c r="AB31" i="1" s="1"/>
  <c r="AE31" i="1"/>
  <c r="AD31" i="1" s="1"/>
  <c r="AF31" i="1"/>
  <c r="AG31" i="1"/>
  <c r="AH31" i="1"/>
  <c r="AI31" i="1"/>
  <c r="AJ31" i="1"/>
  <c r="CP31" i="1"/>
  <c r="CQ31" i="1"/>
  <c r="CR31" i="1"/>
  <c r="Q31" i="1" s="1"/>
  <c r="CS31" i="1"/>
  <c r="R31" i="1" s="1"/>
  <c r="CT31" i="1"/>
  <c r="S31" i="1" s="1"/>
  <c r="CU31" i="1"/>
  <c r="T31" i="1" s="1"/>
  <c r="CV31" i="1"/>
  <c r="U31" i="1" s="1"/>
  <c r="CW31" i="1"/>
  <c r="V31" i="1" s="1"/>
  <c r="CX31" i="1"/>
  <c r="W31" i="1" s="1"/>
  <c r="CY31" i="1"/>
  <c r="X31" i="1" s="1"/>
  <c r="CZ31" i="1"/>
  <c r="Y31" i="1" s="1"/>
  <c r="GL31" i="1"/>
  <c r="GN31" i="1"/>
  <c r="GP31" i="1"/>
  <c r="GV31" i="1"/>
  <c r="HC31" i="1"/>
  <c r="GX31" i="1" s="1"/>
  <c r="C32" i="1"/>
  <c r="D32" i="1"/>
  <c r="I32" i="1"/>
  <c r="K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GX32" i="1"/>
  <c r="HC32" i="1"/>
  <c r="I33" i="1"/>
  <c r="GX33" i="1" s="1"/>
  <c r="AC33" i="1"/>
  <c r="AD33" i="1"/>
  <c r="AE33" i="1"/>
  <c r="AF33" i="1"/>
  <c r="AB33" i="1" s="1"/>
  <c r="AG33" i="1"/>
  <c r="AH33" i="1"/>
  <c r="CV33" i="1" s="1"/>
  <c r="U33" i="1" s="1"/>
  <c r="AI33" i="1"/>
  <c r="AJ33" i="1"/>
  <c r="CX33" i="1" s="1"/>
  <c r="W33" i="1" s="1"/>
  <c r="CQ33" i="1"/>
  <c r="P33" i="1" s="1"/>
  <c r="CR33" i="1"/>
  <c r="Q33" i="1" s="1"/>
  <c r="CS33" i="1"/>
  <c r="R33" i="1" s="1"/>
  <c r="CT33" i="1"/>
  <c r="S33" i="1" s="1"/>
  <c r="CU33" i="1"/>
  <c r="T33" i="1" s="1"/>
  <c r="CW33" i="1"/>
  <c r="V33" i="1" s="1"/>
  <c r="GL33" i="1"/>
  <c r="GO33" i="1"/>
  <c r="GP33" i="1"/>
  <c r="GV33" i="1"/>
  <c r="HC33" i="1"/>
  <c r="AC34" i="1"/>
  <c r="AB34" i="1" s="1"/>
  <c r="AE34" i="1"/>
  <c r="AD34" i="1" s="1"/>
  <c r="AF34" i="1"/>
  <c r="AG34" i="1"/>
  <c r="CU34" i="1" s="1"/>
  <c r="T34" i="1" s="1"/>
  <c r="AH34" i="1"/>
  <c r="AI34" i="1"/>
  <c r="CW34" i="1" s="1"/>
  <c r="V34" i="1" s="1"/>
  <c r="AJ34" i="1"/>
  <c r="CQ34" i="1"/>
  <c r="P34" i="1" s="1"/>
  <c r="CR34" i="1"/>
  <c r="Q34" i="1" s="1"/>
  <c r="CS34" i="1"/>
  <c r="R34" i="1" s="1"/>
  <c r="CT34" i="1"/>
  <c r="S34" i="1" s="1"/>
  <c r="CV34" i="1"/>
  <c r="U34" i="1" s="1"/>
  <c r="CX34" i="1"/>
  <c r="W34" i="1" s="1"/>
  <c r="GL34" i="1"/>
  <c r="GO34" i="1"/>
  <c r="GP34" i="1"/>
  <c r="GV34" i="1"/>
  <c r="HC34" i="1" s="1"/>
  <c r="GX34" i="1" s="1"/>
  <c r="C35" i="1"/>
  <c r="D35" i="1"/>
  <c r="I35" i="1"/>
  <c r="K35" i="1"/>
  <c r="V35" i="1"/>
  <c r="AC35" i="1"/>
  <c r="AD35" i="1"/>
  <c r="AE35" i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GL35" i="1"/>
  <c r="GN35" i="1"/>
  <c r="GP35" i="1"/>
  <c r="GV35" i="1"/>
  <c r="GX35" i="1"/>
  <c r="HC35" i="1"/>
  <c r="I36" i="1"/>
  <c r="AC36" i="1"/>
  <c r="AD36" i="1"/>
  <c r="AB36" i="1" s="1"/>
  <c r="AE36" i="1"/>
  <c r="AF36" i="1"/>
  <c r="AG36" i="1"/>
  <c r="AH36" i="1"/>
  <c r="AI36" i="1"/>
  <c r="AJ36" i="1"/>
  <c r="CP36" i="1"/>
  <c r="CQ36" i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V36" i="1" s="1"/>
  <c r="CX36" i="1"/>
  <c r="W36" i="1" s="1"/>
  <c r="CY36" i="1"/>
  <c r="X36" i="1" s="1"/>
  <c r="CZ36" i="1"/>
  <c r="Y36" i="1" s="1"/>
  <c r="GL36" i="1"/>
  <c r="GN36" i="1"/>
  <c r="GP36" i="1"/>
  <c r="GV36" i="1"/>
  <c r="GX36" i="1"/>
  <c r="HC36" i="1"/>
  <c r="B38" i="1"/>
  <c r="B26" i="1" s="1"/>
  <c r="C38" i="1"/>
  <c r="C26" i="1" s="1"/>
  <c r="D38" i="1"/>
  <c r="D26" i="1" s="1"/>
  <c r="F38" i="1"/>
  <c r="F26" i="1" s="1"/>
  <c r="G38" i="1"/>
  <c r="G26" i="1" s="1"/>
  <c r="BX38" i="1"/>
  <c r="BX26" i="1" s="1"/>
  <c r="BY38" i="1"/>
  <c r="BY26" i="1" s="1"/>
  <c r="CK38" i="1"/>
  <c r="CK26" i="1" s="1"/>
  <c r="CL38" i="1"/>
  <c r="CL26" i="1" s="1"/>
  <c r="CM38" i="1"/>
  <c r="CM26" i="1" s="1"/>
  <c r="D68" i="1"/>
  <c r="B70" i="1"/>
  <c r="E70" i="1"/>
  <c r="G70" i="1"/>
  <c r="Z70" i="1"/>
  <c r="AA70" i="1"/>
  <c r="AM70" i="1"/>
  <c r="AN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AC72" i="1"/>
  <c r="AD72" i="1"/>
  <c r="AE72" i="1"/>
  <c r="AF72" i="1"/>
  <c r="AB72" i="1" s="1"/>
  <c r="AG72" i="1"/>
  <c r="AH72" i="1"/>
  <c r="AI72" i="1"/>
  <c r="AJ72" i="1"/>
  <c r="CX72" i="1" s="1"/>
  <c r="W72" i="1" s="1"/>
  <c r="CQ72" i="1"/>
  <c r="P72" i="1" s="1"/>
  <c r="CR72" i="1"/>
  <c r="Q72" i="1" s="1"/>
  <c r="CS72" i="1"/>
  <c r="R72" i="1" s="1"/>
  <c r="CT72" i="1"/>
  <c r="S72" i="1" s="1"/>
  <c r="CU72" i="1"/>
  <c r="T72" i="1" s="1"/>
  <c r="CV72" i="1"/>
  <c r="U72" i="1" s="1"/>
  <c r="AH75" i="1" s="1"/>
  <c r="CW72" i="1"/>
  <c r="V72" i="1" s="1"/>
  <c r="CY72" i="1"/>
  <c r="X72" i="1" s="1"/>
  <c r="AK75" i="1" s="1"/>
  <c r="CZ72" i="1"/>
  <c r="Y72" i="1" s="1"/>
  <c r="GL72" i="1"/>
  <c r="GO72" i="1"/>
  <c r="CC75" i="1" s="1"/>
  <c r="GP72" i="1"/>
  <c r="GV72" i="1"/>
  <c r="GX72" i="1"/>
  <c r="HC72" i="1"/>
  <c r="HG72" i="1"/>
  <c r="AC73" i="1"/>
  <c r="AD73" i="1"/>
  <c r="AE73" i="1"/>
  <c r="AF73" i="1"/>
  <c r="AB73" i="1" s="1"/>
  <c r="AG73" i="1"/>
  <c r="AH73" i="1"/>
  <c r="CV73" i="1" s="1"/>
  <c r="U73" i="1" s="1"/>
  <c r="AI73" i="1"/>
  <c r="AJ73" i="1"/>
  <c r="CX73" i="1" s="1"/>
  <c r="W73" i="1" s="1"/>
  <c r="CQ73" i="1"/>
  <c r="P73" i="1" s="1"/>
  <c r="CR73" i="1"/>
  <c r="Q73" i="1" s="1"/>
  <c r="CS73" i="1"/>
  <c r="R73" i="1" s="1"/>
  <c r="CT73" i="1"/>
  <c r="S73" i="1" s="1"/>
  <c r="CU73" i="1"/>
  <c r="T73" i="1" s="1"/>
  <c r="CW73" i="1"/>
  <c r="V73" i="1" s="1"/>
  <c r="CY73" i="1"/>
  <c r="X73" i="1" s="1"/>
  <c r="CZ73" i="1"/>
  <c r="Y73" i="1" s="1"/>
  <c r="GL73" i="1"/>
  <c r="GO73" i="1"/>
  <c r="GP73" i="1"/>
  <c r="GV73" i="1"/>
  <c r="GX73" i="1"/>
  <c r="HC73" i="1"/>
  <c r="HG73" i="1"/>
  <c r="B75" i="1"/>
  <c r="C75" i="1"/>
  <c r="C70" i="1" s="1"/>
  <c r="D75" i="1"/>
  <c r="D70" i="1" s="1"/>
  <c r="F75" i="1"/>
  <c r="F70" i="1" s="1"/>
  <c r="G75" i="1"/>
  <c r="AC75" i="1"/>
  <c r="AD75" i="1"/>
  <c r="AD70" i="1" s="1"/>
  <c r="AE75" i="1"/>
  <c r="AG75" i="1"/>
  <c r="AG70" i="1" s="1"/>
  <c r="AI75" i="1"/>
  <c r="AL75" i="1"/>
  <c r="AL70" i="1" s="1"/>
  <c r="AQ75" i="1"/>
  <c r="AQ70" i="1" s="1"/>
  <c r="AV75" i="1"/>
  <c r="AV70" i="1" s="1"/>
  <c r="BA75" i="1"/>
  <c r="BA70" i="1" s="1"/>
  <c r="BD75" i="1"/>
  <c r="BD70" i="1" s="1"/>
  <c r="BX75" i="1"/>
  <c r="BY75" i="1"/>
  <c r="AP75" i="1" s="1"/>
  <c r="AP70" i="1" s="1"/>
  <c r="BZ75" i="1"/>
  <c r="BZ70" i="1" s="1"/>
  <c r="CD75" i="1"/>
  <c r="CD70" i="1" s="1"/>
  <c r="CE75" i="1"/>
  <c r="CE70" i="1" s="1"/>
  <c r="CF75" i="1"/>
  <c r="CF70" i="1" s="1"/>
  <c r="CI75" i="1"/>
  <c r="CI70" i="1" s="1"/>
  <c r="CJ75" i="1"/>
  <c r="CJ70" i="1" s="1"/>
  <c r="CK75" i="1"/>
  <c r="BB75" i="1" s="1"/>
  <c r="BB70" i="1" s="1"/>
  <c r="CL75" i="1"/>
  <c r="CL70" i="1" s="1"/>
  <c r="CM75" i="1"/>
  <c r="CM70" i="1" s="1"/>
  <c r="F84" i="1"/>
  <c r="F95" i="1"/>
  <c r="F100" i="1"/>
  <c r="B105" i="1"/>
  <c r="B22" i="1" s="1"/>
  <c r="C105" i="1"/>
  <c r="C22" i="1" s="1"/>
  <c r="D105" i="1"/>
  <c r="D22" i="1" s="1"/>
  <c r="F105" i="1"/>
  <c r="F22" i="1" s="1"/>
  <c r="G105" i="1"/>
  <c r="G22" i="1" s="1"/>
  <c r="B135" i="1"/>
  <c r="B18" i="1" s="1"/>
  <c r="C135" i="1"/>
  <c r="C18" i="1" s="1"/>
  <c r="D135" i="1"/>
  <c r="D18" i="1" s="1"/>
  <c r="F135" i="1"/>
  <c r="F18" i="1" s="1"/>
  <c r="G135" i="1"/>
  <c r="G18" i="1" s="1"/>
  <c r="F12" i="6"/>
  <c r="G12" i="6"/>
  <c r="CY12" i="6"/>
  <c r="AB28" i="1" l="1"/>
  <c r="L253" i="7"/>
  <c r="M218" i="8"/>
  <c r="M76" i="8"/>
  <c r="AT64" i="8"/>
  <c r="M46" i="8"/>
  <c r="M206" i="8"/>
  <c r="M94" i="8"/>
  <c r="AR98" i="8"/>
  <c r="M195" i="8"/>
  <c r="M193" i="8" s="1"/>
  <c r="M160" i="8"/>
  <c r="M158" i="8" s="1"/>
  <c r="M233" i="8"/>
  <c r="M152" i="8"/>
  <c r="M149" i="8" s="1"/>
  <c r="M172" i="8" s="1"/>
  <c r="M74" i="8"/>
  <c r="M163" i="8"/>
  <c r="AT98" i="8"/>
  <c r="M191" i="8" s="1"/>
  <c r="M187" i="8" s="1"/>
  <c r="L209" i="7"/>
  <c r="L197" i="7"/>
  <c r="L106" i="7"/>
  <c r="AR76" i="7"/>
  <c r="L58" i="7"/>
  <c r="AO76" i="7" s="1"/>
  <c r="AT76" i="7"/>
  <c r="G99" i="7"/>
  <c r="AR121" i="7"/>
  <c r="L118" i="7" s="1"/>
  <c r="L116" i="7"/>
  <c r="L174" i="7"/>
  <c r="L247" i="7"/>
  <c r="J82" i="7"/>
  <c r="L96" i="7"/>
  <c r="AO109" i="7" s="1"/>
  <c r="L200" i="7" s="1"/>
  <c r="L198" i="7" s="1"/>
  <c r="AX156" i="7"/>
  <c r="AN156" i="7"/>
  <c r="K156" i="7"/>
  <c r="I156" i="7" s="1"/>
  <c r="L175" i="7"/>
  <c r="L167" i="7"/>
  <c r="L163" i="7" s="1"/>
  <c r="L160" i="7" s="1"/>
  <c r="L183" i="7" s="1"/>
  <c r="L177" i="7"/>
  <c r="CD38" i="1"/>
  <c r="AU38" i="1" s="1"/>
  <c r="AB35" i="1"/>
  <c r="AB32" i="1"/>
  <c r="BZ38" i="1"/>
  <c r="BZ26" i="1" s="1"/>
  <c r="AB30" i="1"/>
  <c r="AK70" i="1"/>
  <c r="X75" i="1"/>
  <c r="AH70" i="1"/>
  <c r="U75" i="1"/>
  <c r="F88" i="1"/>
  <c r="BC75" i="1"/>
  <c r="AW75" i="1"/>
  <c r="AE70" i="1"/>
  <c r="R75" i="1"/>
  <c r="AT75" i="1"/>
  <c r="CC70" i="1"/>
  <c r="CD26" i="1"/>
  <c r="CP34" i="1"/>
  <c r="O34" i="1" s="1"/>
  <c r="AJ38" i="1"/>
  <c r="AI70" i="1"/>
  <c r="V75" i="1"/>
  <c r="Q75" i="1"/>
  <c r="CZ34" i="1"/>
  <c r="Y34" i="1" s="1"/>
  <c r="CY34" i="1"/>
  <c r="X34" i="1" s="1"/>
  <c r="CJ38" i="1"/>
  <c r="F85" i="1"/>
  <c r="F80" i="1"/>
  <c r="CH75" i="1"/>
  <c r="CG75" i="1"/>
  <c r="BX70" i="1"/>
  <c r="AZ75" i="1"/>
  <c r="AU75" i="1"/>
  <c r="AO75" i="1"/>
  <c r="AC70" i="1"/>
  <c r="P75" i="1"/>
  <c r="CP73" i="1"/>
  <c r="O73" i="1" s="1"/>
  <c r="GM73" i="1" s="1"/>
  <c r="GN73" i="1" s="1"/>
  <c r="CP72" i="1"/>
  <c r="O72" i="1" s="1"/>
  <c r="CP33" i="1"/>
  <c r="O33" i="1" s="1"/>
  <c r="Y75" i="1"/>
  <c r="T75" i="1"/>
  <c r="AF75" i="1"/>
  <c r="AJ75" i="1"/>
  <c r="CY33" i="1"/>
  <c r="X33" i="1" s="1"/>
  <c r="CZ33" i="1"/>
  <c r="Y33" i="1" s="1"/>
  <c r="AG38" i="1"/>
  <c r="CK70" i="1"/>
  <c r="BY70" i="1"/>
  <c r="AO38" i="1"/>
  <c r="CX26" i="3"/>
  <c r="CU26" i="3"/>
  <c r="P36" i="1" s="1"/>
  <c r="CV26" i="3"/>
  <c r="U35" i="1" s="1"/>
  <c r="CX21" i="3"/>
  <c r="DI9" i="3"/>
  <c r="DF9" i="3"/>
  <c r="DJ9" i="3" s="1"/>
  <c r="DG9" i="3"/>
  <c r="DH9" i="3"/>
  <c r="DH4" i="3"/>
  <c r="DI4" i="3"/>
  <c r="DF4" i="3"/>
  <c r="DG4" i="3"/>
  <c r="BD38" i="1"/>
  <c r="CX12" i="3"/>
  <c r="CX16" i="3"/>
  <c r="CU12" i="3"/>
  <c r="P31" i="1" s="1"/>
  <c r="CX14" i="3"/>
  <c r="CV12" i="3"/>
  <c r="U30" i="1" s="1"/>
  <c r="DH2" i="3"/>
  <c r="DI2" i="3"/>
  <c r="DJ2" i="3" s="1"/>
  <c r="DF2" i="3"/>
  <c r="DG2" i="3"/>
  <c r="CX19" i="3"/>
  <c r="CX17" i="3"/>
  <c r="DG7" i="3"/>
  <c r="DH7" i="3"/>
  <c r="DI7" i="3"/>
  <c r="DF7" i="3"/>
  <c r="DJ7" i="3" s="1"/>
  <c r="BC38" i="1"/>
  <c r="CX18" i="3"/>
  <c r="CW21" i="3"/>
  <c r="CX24" i="3"/>
  <c r="CU18" i="3"/>
  <c r="CW20" i="3"/>
  <c r="V32" i="1" s="1"/>
  <c r="CX22" i="3"/>
  <c r="CV18" i="3"/>
  <c r="U32" i="1" s="1"/>
  <c r="CX20" i="3"/>
  <c r="CX27" i="3"/>
  <c r="CX25" i="3"/>
  <c r="CX15" i="3"/>
  <c r="BB38" i="1"/>
  <c r="AP38" i="1"/>
  <c r="CX23" i="3"/>
  <c r="CX13" i="3"/>
  <c r="DG11" i="3"/>
  <c r="DH11" i="3"/>
  <c r="DI11" i="3"/>
  <c r="DF11" i="3"/>
  <c r="DJ11" i="3" s="1"/>
  <c r="DH6" i="3"/>
  <c r="DI6" i="3"/>
  <c r="DF6" i="3"/>
  <c r="DG6" i="3"/>
  <c r="DI1" i="3"/>
  <c r="DF1" i="3"/>
  <c r="DG1" i="3"/>
  <c r="DH1" i="3"/>
  <c r="CW6" i="3"/>
  <c r="CW4" i="3"/>
  <c r="V28" i="1" s="1"/>
  <c r="CX8" i="3"/>
  <c r="CX5" i="3"/>
  <c r="CX3" i="3"/>
  <c r="CV1" i="3"/>
  <c r="U28" i="1" s="1"/>
  <c r="CU1" i="3"/>
  <c r="P29" i="1" s="1"/>
  <c r="CX10" i="3"/>
  <c r="O29" i="1" l="1"/>
  <c r="GM29" i="1" s="1"/>
  <c r="GO29" i="1" s="1"/>
  <c r="M60" i="8"/>
  <c r="L72" i="7"/>
  <c r="G114" i="7"/>
  <c r="H103" i="8"/>
  <c r="O31" i="1"/>
  <c r="GM31" i="1" s="1"/>
  <c r="GO31" i="1" s="1"/>
  <c r="L87" i="7"/>
  <c r="M75" i="8"/>
  <c r="H44" i="8"/>
  <c r="G56" i="7"/>
  <c r="AI38" i="1"/>
  <c r="G59" i="7"/>
  <c r="H47" i="8"/>
  <c r="G79" i="7"/>
  <c r="H67" i="8"/>
  <c r="O36" i="1"/>
  <c r="GM36" i="1" s="1"/>
  <c r="GO36" i="1" s="1"/>
  <c r="M106" i="8"/>
  <c r="L117" i="7"/>
  <c r="L244" i="7"/>
  <c r="L242" i="7" s="1"/>
  <c r="G94" i="7"/>
  <c r="H82" i="8"/>
  <c r="H85" i="8"/>
  <c r="G97" i="7"/>
  <c r="M95" i="8"/>
  <c r="M186" i="8"/>
  <c r="M184" i="8" s="1"/>
  <c r="M198" i="8"/>
  <c r="M231" i="8"/>
  <c r="M227" i="8"/>
  <c r="M274" i="8" s="1"/>
  <c r="M126" i="8"/>
  <c r="M114" i="8"/>
  <c r="M267" i="8"/>
  <c r="AO64" i="8"/>
  <c r="M59" i="8"/>
  <c r="M211" i="8"/>
  <c r="M119" i="8"/>
  <c r="M260" i="8"/>
  <c r="M61" i="8"/>
  <c r="M255" i="8"/>
  <c r="L238" i="7"/>
  <c r="L285" i="7" s="1"/>
  <c r="L287" i="7"/>
  <c r="L185" i="7"/>
  <c r="L271" i="7"/>
  <c r="L222" i="7"/>
  <c r="L130" i="7"/>
  <c r="K40" i="7"/>
  <c r="L71" i="7"/>
  <c r="L195" i="7"/>
  <c r="L105" i="7"/>
  <c r="L269" i="7"/>
  <c r="L220" i="7"/>
  <c r="L128" i="7"/>
  <c r="L126" i="7" s="1"/>
  <c r="L278" i="7"/>
  <c r="L73" i="7"/>
  <c r="L266" i="7"/>
  <c r="L229" i="7"/>
  <c r="L137" i="7"/>
  <c r="K39" i="7"/>
  <c r="L217" i="7"/>
  <c r="L125" i="7"/>
  <c r="CG38" i="1"/>
  <c r="CG26" i="1" s="1"/>
  <c r="CI38" i="1"/>
  <c r="AQ38" i="1"/>
  <c r="AH38" i="1"/>
  <c r="U38" i="1" s="1"/>
  <c r="AP26" i="1"/>
  <c r="F47" i="1"/>
  <c r="AP105" i="1"/>
  <c r="DG27" i="3"/>
  <c r="DH27" i="3"/>
  <c r="DI27" i="3"/>
  <c r="DF27" i="3"/>
  <c r="DJ27" i="3" s="1"/>
  <c r="DH18" i="3"/>
  <c r="DI18" i="3"/>
  <c r="DF18" i="3"/>
  <c r="DG18" i="3"/>
  <c r="DH12" i="3"/>
  <c r="DI12" i="3"/>
  <c r="DF12" i="3"/>
  <c r="DG12" i="3"/>
  <c r="F102" i="1"/>
  <c r="Y70" i="1"/>
  <c r="AX38" i="1"/>
  <c r="F78" i="1"/>
  <c r="P70" i="1"/>
  <c r="F86" i="1"/>
  <c r="AZ70" i="1"/>
  <c r="AJ26" i="1"/>
  <c r="W38" i="1"/>
  <c r="U70" i="1"/>
  <c r="F97" i="1"/>
  <c r="DJ1" i="3"/>
  <c r="BB26" i="1"/>
  <c r="F51" i="1"/>
  <c r="BB105" i="1"/>
  <c r="DI20" i="3"/>
  <c r="DF20" i="3"/>
  <c r="DG20" i="3"/>
  <c r="DH20" i="3"/>
  <c r="BC26" i="1"/>
  <c r="F54" i="1"/>
  <c r="BC105" i="1"/>
  <c r="DF14" i="3"/>
  <c r="DJ14" i="3" s="1"/>
  <c r="DG14" i="3"/>
  <c r="DH14" i="3"/>
  <c r="DI14" i="3"/>
  <c r="BD26" i="1"/>
  <c r="F63" i="1"/>
  <c r="BD105" i="1"/>
  <c r="AJ70" i="1"/>
  <c r="W75" i="1"/>
  <c r="Q70" i="1"/>
  <c r="F87" i="1"/>
  <c r="AW70" i="1"/>
  <c r="F81" i="1"/>
  <c r="AI26" i="1"/>
  <c r="V38" i="1"/>
  <c r="DH10" i="3"/>
  <c r="DI10" i="3"/>
  <c r="DF10" i="3"/>
  <c r="DJ10" i="3" s="1"/>
  <c r="DG10" i="3"/>
  <c r="DF5" i="3"/>
  <c r="DG5" i="3"/>
  <c r="DJ5" i="3" s="1"/>
  <c r="DH5" i="3"/>
  <c r="DI5" i="3"/>
  <c r="DJ6" i="3"/>
  <c r="DG13" i="3"/>
  <c r="DH13" i="3"/>
  <c r="DI13" i="3"/>
  <c r="DF13" i="3"/>
  <c r="DJ13" i="3" s="1"/>
  <c r="DI15" i="3"/>
  <c r="DF15" i="3"/>
  <c r="DJ15" i="3" s="1"/>
  <c r="DG15" i="3"/>
  <c r="DH15" i="3"/>
  <c r="DH24" i="3"/>
  <c r="DI24" i="3"/>
  <c r="DF24" i="3"/>
  <c r="DJ24" i="3" s="1"/>
  <c r="DG24" i="3"/>
  <c r="DG17" i="3"/>
  <c r="DH17" i="3"/>
  <c r="DI17" i="3"/>
  <c r="DF17" i="3"/>
  <c r="DJ17" i="3" s="1"/>
  <c r="CI26" i="1"/>
  <c r="AZ38" i="1"/>
  <c r="DH26" i="3"/>
  <c r="R35" i="1" s="1"/>
  <c r="DI26" i="3"/>
  <c r="DF26" i="3"/>
  <c r="P35" i="1" s="1"/>
  <c r="DG26" i="3"/>
  <c r="Q35" i="1" s="1"/>
  <c r="AG26" i="1"/>
  <c r="T38" i="1"/>
  <c r="AF70" i="1"/>
  <c r="S75" i="1"/>
  <c r="GM33" i="1"/>
  <c r="GN33" i="1" s="1"/>
  <c r="GM72" i="1"/>
  <c r="AB75" i="1"/>
  <c r="AO70" i="1"/>
  <c r="F79" i="1"/>
  <c r="AX75" i="1"/>
  <c r="CG70" i="1"/>
  <c r="CJ26" i="1"/>
  <c r="BA38" i="1"/>
  <c r="V70" i="1"/>
  <c r="F98" i="1"/>
  <c r="GM34" i="1"/>
  <c r="GN34" i="1" s="1"/>
  <c r="AT70" i="1"/>
  <c r="F93" i="1"/>
  <c r="BC70" i="1"/>
  <c r="F91" i="1"/>
  <c r="X70" i="1"/>
  <c r="F101" i="1"/>
  <c r="DF3" i="3"/>
  <c r="P28" i="1" s="1"/>
  <c r="DG3" i="3"/>
  <c r="DH3" i="3"/>
  <c r="R28" i="1" s="1"/>
  <c r="DI3" i="3"/>
  <c r="S28" i="1" s="1"/>
  <c r="DF8" i="3"/>
  <c r="DJ8" i="3" s="1"/>
  <c r="DG8" i="3"/>
  <c r="Q28" i="1" s="1"/>
  <c r="DH8" i="3"/>
  <c r="DI8" i="3"/>
  <c r="DI23" i="3"/>
  <c r="DF23" i="3"/>
  <c r="DJ23" i="3" s="1"/>
  <c r="DG23" i="3"/>
  <c r="DH23" i="3"/>
  <c r="DG25" i="3"/>
  <c r="DH25" i="3"/>
  <c r="DI25" i="3"/>
  <c r="DF25" i="3"/>
  <c r="DJ25" i="3" s="1"/>
  <c r="DF22" i="3"/>
  <c r="DJ22" i="3" s="1"/>
  <c r="DG22" i="3"/>
  <c r="DH22" i="3"/>
  <c r="DI22" i="3"/>
  <c r="DG19" i="3"/>
  <c r="DH19" i="3"/>
  <c r="DI19" i="3"/>
  <c r="DJ19" i="3" s="1"/>
  <c r="DF19" i="3"/>
  <c r="DH16" i="3"/>
  <c r="DI16" i="3"/>
  <c r="DF16" i="3"/>
  <c r="DJ16" i="3" s="1"/>
  <c r="DG16" i="3"/>
  <c r="DJ4" i="3"/>
  <c r="DG21" i="3"/>
  <c r="DH21" i="3"/>
  <c r="DI21" i="3"/>
  <c r="DF21" i="3"/>
  <c r="AO26" i="1"/>
  <c r="F42" i="1"/>
  <c r="AO105" i="1"/>
  <c r="T70" i="1"/>
  <c r="F96" i="1"/>
  <c r="AQ26" i="1"/>
  <c r="AQ105" i="1"/>
  <c r="F48" i="1"/>
  <c r="AU70" i="1"/>
  <c r="F94" i="1"/>
  <c r="CH70" i="1"/>
  <c r="AY75" i="1"/>
  <c r="AU26" i="1"/>
  <c r="F57" i="1"/>
  <c r="AU105" i="1"/>
  <c r="R70" i="1"/>
  <c r="F89" i="1"/>
  <c r="AN87" i="7" l="1"/>
  <c r="AW87" i="7"/>
  <c r="AW72" i="7"/>
  <c r="AN72" i="7"/>
  <c r="AN75" i="8"/>
  <c r="AW75" i="8"/>
  <c r="M264" i="8" s="1"/>
  <c r="M262" i="8" s="1"/>
  <c r="AN117" i="7"/>
  <c r="AW117" i="7"/>
  <c r="AW60" i="8"/>
  <c r="AN60" i="8"/>
  <c r="AN106" i="8"/>
  <c r="AW106" i="8"/>
  <c r="M258" i="8"/>
  <c r="M256" i="8" s="1"/>
  <c r="M117" i="8"/>
  <c r="M115" i="8" s="1"/>
  <c r="M209" i="8"/>
  <c r="M207" i="8" s="1"/>
  <c r="L267" i="7"/>
  <c r="L218" i="7"/>
  <c r="AH26" i="1"/>
  <c r="CP28" i="1"/>
  <c r="O28" i="1" s="1"/>
  <c r="CY28" i="1"/>
  <c r="X28" i="1" s="1"/>
  <c r="CZ28" i="1"/>
  <c r="Y28" i="1" s="1"/>
  <c r="AY70" i="1"/>
  <c r="F83" i="1"/>
  <c r="AU22" i="1"/>
  <c r="F124" i="1"/>
  <c r="C44" i="7" s="1"/>
  <c r="AU135" i="1"/>
  <c r="AO22" i="1"/>
  <c r="AO135" i="1"/>
  <c r="F109" i="1"/>
  <c r="DJ3" i="3"/>
  <c r="S70" i="1"/>
  <c r="F90" i="1"/>
  <c r="AZ26" i="1"/>
  <c r="F49" i="1"/>
  <c r="AZ105" i="1"/>
  <c r="AX26" i="1"/>
  <c r="F45" i="1"/>
  <c r="AX105" i="1"/>
  <c r="Q30" i="1"/>
  <c r="Q32" i="1"/>
  <c r="AP22" i="1"/>
  <c r="AP135" i="1"/>
  <c r="F114" i="1"/>
  <c r="G16" i="2" s="1"/>
  <c r="W70" i="1"/>
  <c r="F99" i="1"/>
  <c r="BB22" i="1"/>
  <c r="F118" i="1"/>
  <c r="BB135" i="1"/>
  <c r="P30" i="1"/>
  <c r="P32" i="1"/>
  <c r="AQ22" i="1"/>
  <c r="F115" i="1"/>
  <c r="AQ135" i="1"/>
  <c r="AB70" i="1"/>
  <c r="O75" i="1"/>
  <c r="DJ21" i="3"/>
  <c r="AX70" i="1"/>
  <c r="F82" i="1"/>
  <c r="GN72" i="1"/>
  <c r="CB75" i="1" s="1"/>
  <c r="CA75" i="1"/>
  <c r="T26" i="1"/>
  <c r="T105" i="1"/>
  <c r="F59" i="1"/>
  <c r="DJ26" i="3"/>
  <c r="S35" i="1"/>
  <c r="BC22" i="1"/>
  <c r="BC135" i="1"/>
  <c r="F121" i="1"/>
  <c r="DJ20" i="3"/>
  <c r="U26" i="1"/>
  <c r="F60" i="1"/>
  <c r="U105" i="1"/>
  <c r="W26" i="1"/>
  <c r="F62" i="1"/>
  <c r="W105" i="1"/>
  <c r="DJ12" i="3"/>
  <c r="S30" i="1"/>
  <c r="DJ18" i="3"/>
  <c r="S32" i="1"/>
  <c r="BA26" i="1"/>
  <c r="F58" i="1"/>
  <c r="BA105" i="1"/>
  <c r="V26" i="1"/>
  <c r="F61" i="1"/>
  <c r="V105" i="1"/>
  <c r="BD22" i="1"/>
  <c r="F130" i="1"/>
  <c r="BD135" i="1"/>
  <c r="R30" i="1"/>
  <c r="R32" i="1"/>
  <c r="G150" i="7" l="1"/>
  <c r="H139" i="8"/>
  <c r="M123" i="8"/>
  <c r="M121" i="8" s="1"/>
  <c r="M112" i="8" s="1"/>
  <c r="M215" i="8"/>
  <c r="M213" i="8" s="1"/>
  <c r="L226" i="7"/>
  <c r="L224" i="7" s="1"/>
  <c r="L215" i="7" s="1"/>
  <c r="L134" i="7"/>
  <c r="L132" i="7" s="1"/>
  <c r="L123" i="7" s="1"/>
  <c r="L275" i="7"/>
  <c r="L273" i="7" s="1"/>
  <c r="L264" i="7" s="1"/>
  <c r="M204" i="8"/>
  <c r="G151" i="7"/>
  <c r="H140" i="8"/>
  <c r="AZ64" i="8"/>
  <c r="AZ76" i="7"/>
  <c r="M253" i="8"/>
  <c r="BA64" i="8"/>
  <c r="BA76" i="7"/>
  <c r="AE38" i="1"/>
  <c r="R38" i="1" s="1"/>
  <c r="AD38" i="1"/>
  <c r="Q38" i="1" s="1"/>
  <c r="AD26" i="1"/>
  <c r="AE26" i="1"/>
  <c r="CY32" i="1"/>
  <c r="X32" i="1" s="1"/>
  <c r="CZ32" i="1"/>
  <c r="Y32" i="1" s="1"/>
  <c r="V22" i="1"/>
  <c r="V135" i="1"/>
  <c r="F128" i="1"/>
  <c r="CY35" i="1"/>
  <c r="X35" i="1" s="1"/>
  <c r="CZ35" i="1"/>
  <c r="Y35" i="1" s="1"/>
  <c r="AQ18" i="1"/>
  <c r="F145" i="1"/>
  <c r="CP30" i="1"/>
  <c r="O30" i="1" s="1"/>
  <c r="AP18" i="1"/>
  <c r="F144" i="1"/>
  <c r="AX22" i="1"/>
  <c r="AX135" i="1"/>
  <c r="F112" i="1"/>
  <c r="AU18" i="1"/>
  <c r="F154" i="1"/>
  <c r="CY30" i="1"/>
  <c r="X30" i="1" s="1"/>
  <c r="CZ30" i="1"/>
  <c r="Y30" i="1" s="1"/>
  <c r="BD18" i="1"/>
  <c r="F160" i="1"/>
  <c r="U22" i="1"/>
  <c r="F127" i="1"/>
  <c r="U135" i="1"/>
  <c r="CA70" i="1"/>
  <c r="AR75" i="1"/>
  <c r="BB18" i="1"/>
  <c r="F148" i="1"/>
  <c r="AF38" i="1"/>
  <c r="BC18" i="1"/>
  <c r="F151" i="1"/>
  <c r="CB70" i="1"/>
  <c r="AS75" i="1"/>
  <c r="O70" i="1"/>
  <c r="F77" i="1"/>
  <c r="CP35" i="1"/>
  <c r="O35" i="1" s="1"/>
  <c r="AO18" i="1"/>
  <c r="F139" i="1"/>
  <c r="AC38" i="1"/>
  <c r="W22" i="1"/>
  <c r="W135" i="1"/>
  <c r="F129" i="1"/>
  <c r="BA22" i="1"/>
  <c r="BA135" i="1"/>
  <c r="F125" i="1"/>
  <c r="H16" i="2" s="1"/>
  <c r="T22" i="1"/>
  <c r="T135" i="1"/>
  <c r="F126" i="1"/>
  <c r="CP32" i="1"/>
  <c r="O32" i="1" s="1"/>
  <c r="AZ22" i="1"/>
  <c r="F116" i="1"/>
  <c r="AZ135" i="1"/>
  <c r="AL38" i="1"/>
  <c r="GM28" i="1"/>
  <c r="AZ109" i="7" l="1"/>
  <c r="AZ98" i="8"/>
  <c r="L75" i="7"/>
  <c r="M219" i="8"/>
  <c r="M62" i="8"/>
  <c r="H278" i="8"/>
  <c r="G289" i="7"/>
  <c r="K41" i="7"/>
  <c r="BA91" i="7"/>
  <c r="L90" i="7" s="1"/>
  <c r="BA79" i="8"/>
  <c r="M78" i="8" s="1"/>
  <c r="M63" i="8"/>
  <c r="M220" i="8"/>
  <c r="H279" i="8"/>
  <c r="G290" i="7"/>
  <c r="K42" i="7"/>
  <c r="AZ91" i="7"/>
  <c r="L89" i="7" s="1"/>
  <c r="AZ79" i="8"/>
  <c r="M77" i="8" s="1"/>
  <c r="BA110" i="8"/>
  <c r="M109" i="8" s="1"/>
  <c r="BA121" i="7"/>
  <c r="L120" i="7" s="1"/>
  <c r="GM32" i="1"/>
  <c r="GN32" i="1" s="1"/>
  <c r="CB38" i="1" s="1"/>
  <c r="AK38" i="1"/>
  <c r="AZ121" i="7"/>
  <c r="L119" i="7" s="1"/>
  <c r="AZ110" i="8"/>
  <c r="M108" i="8" s="1"/>
  <c r="BA98" i="8"/>
  <c r="BA109" i="7"/>
  <c r="L74" i="7"/>
  <c r="M202" i="8"/>
  <c r="GM35" i="1"/>
  <c r="GO35" i="1" s="1"/>
  <c r="GO28" i="1"/>
  <c r="T18" i="1"/>
  <c r="F156" i="1"/>
  <c r="AB38" i="1"/>
  <c r="V18" i="1"/>
  <c r="F158" i="1"/>
  <c r="R26" i="1"/>
  <c r="F52" i="1"/>
  <c r="R105" i="1"/>
  <c r="AL26" i="1"/>
  <c r="Y38" i="1"/>
  <c r="W18" i="1"/>
  <c r="F159" i="1"/>
  <c r="AS70" i="1"/>
  <c r="F92" i="1"/>
  <c r="AF26" i="1"/>
  <c r="S38" i="1"/>
  <c r="AR70" i="1"/>
  <c r="F103" i="1"/>
  <c r="CB26" i="1"/>
  <c r="AS38" i="1"/>
  <c r="BA18" i="1"/>
  <c r="F155" i="1"/>
  <c r="AK26" i="1"/>
  <c r="X38" i="1"/>
  <c r="AX18" i="1"/>
  <c r="F142" i="1"/>
  <c r="GM30" i="1"/>
  <c r="GO30" i="1" s="1"/>
  <c r="Q26" i="1"/>
  <c r="F50" i="1"/>
  <c r="Q105" i="1"/>
  <c r="AZ18" i="1"/>
  <c r="F146" i="1"/>
  <c r="AC26" i="1"/>
  <c r="CH38" i="1"/>
  <c r="P38" i="1"/>
  <c r="CE38" i="1"/>
  <c r="CF38" i="1"/>
  <c r="U18" i="1"/>
  <c r="F157" i="1"/>
  <c r="L138" i="7" l="1"/>
  <c r="L108" i="7"/>
  <c r="L211" i="7"/>
  <c r="M128" i="8"/>
  <c r="M127" i="8"/>
  <c r="M135" i="8" s="1"/>
  <c r="L280" i="7"/>
  <c r="M199" i="8"/>
  <c r="M182" i="8" s="1"/>
  <c r="M251" i="8" s="1"/>
  <c r="M96" i="8"/>
  <c r="AN76" i="7"/>
  <c r="K76" i="7"/>
  <c r="I76" i="7" s="1"/>
  <c r="L279" i="7"/>
  <c r="M97" i="8"/>
  <c r="M200" i="8"/>
  <c r="L79" i="8"/>
  <c r="J79" i="8" s="1"/>
  <c r="AN79" i="8"/>
  <c r="M268" i="8"/>
  <c r="L139" i="7"/>
  <c r="L107" i="7"/>
  <c r="L210" i="7"/>
  <c r="L193" i="7" s="1"/>
  <c r="K121" i="7"/>
  <c r="I121" i="7" s="1"/>
  <c r="AN121" i="7"/>
  <c r="L230" i="7"/>
  <c r="L110" i="8"/>
  <c r="J110" i="8" s="1"/>
  <c r="AN110" i="8"/>
  <c r="AN91" i="7"/>
  <c r="K91" i="7"/>
  <c r="I91" i="7" s="1"/>
  <c r="M269" i="8"/>
  <c r="L64" i="8"/>
  <c r="J64" i="8" s="1"/>
  <c r="AN64" i="8"/>
  <c r="L231" i="7"/>
  <c r="P26" i="1"/>
  <c r="F41" i="1"/>
  <c r="P105" i="1"/>
  <c r="CH26" i="1"/>
  <c r="AY38" i="1"/>
  <c r="Q22" i="1"/>
  <c r="F117" i="1"/>
  <c r="Q135" i="1"/>
  <c r="Y26" i="1"/>
  <c r="F65" i="1"/>
  <c r="Y105" i="1"/>
  <c r="CF26" i="1"/>
  <c r="AW38" i="1"/>
  <c r="X26" i="1"/>
  <c r="X105" i="1"/>
  <c r="F64" i="1"/>
  <c r="AS26" i="1"/>
  <c r="F55" i="1"/>
  <c r="AS105" i="1"/>
  <c r="S26" i="1"/>
  <c r="F53" i="1"/>
  <c r="S105" i="1"/>
  <c r="R22" i="1"/>
  <c r="F119" i="1"/>
  <c r="R135" i="1"/>
  <c r="CC38" i="1"/>
  <c r="CE26" i="1"/>
  <c r="AV38" i="1"/>
  <c r="AB26" i="1"/>
  <c r="O38" i="1"/>
  <c r="CA38" i="1"/>
  <c r="L213" i="7" l="1"/>
  <c r="L262" i="7" s="1"/>
  <c r="K109" i="7"/>
  <c r="I109" i="7" s="1"/>
  <c r="AN109" i="7"/>
  <c r="L146" i="7"/>
  <c r="L98" i="8"/>
  <c r="J98" i="8" s="1"/>
  <c r="AN98" i="8"/>
  <c r="CA26" i="1"/>
  <c r="AR38" i="1"/>
  <c r="X22" i="1"/>
  <c r="F131" i="1"/>
  <c r="X135" i="1"/>
  <c r="AV26" i="1"/>
  <c r="F43" i="1"/>
  <c r="AV105" i="1"/>
  <c r="Q18" i="1"/>
  <c r="F147" i="1"/>
  <c r="AS22" i="1"/>
  <c r="AS135" i="1"/>
  <c r="F122" i="1"/>
  <c r="Y22" i="1"/>
  <c r="F132" i="1"/>
  <c r="Y135" i="1"/>
  <c r="P22" i="1"/>
  <c r="F108" i="1"/>
  <c r="P135" i="1"/>
  <c r="CC26" i="1"/>
  <c r="AT38" i="1"/>
  <c r="S22" i="1"/>
  <c r="S135" i="1"/>
  <c r="F120" i="1"/>
  <c r="J16" i="2" s="1"/>
  <c r="O26" i="1"/>
  <c r="F40" i="1"/>
  <c r="O105" i="1"/>
  <c r="R18" i="1"/>
  <c r="F149" i="1"/>
  <c r="AW26" i="1"/>
  <c r="F44" i="1"/>
  <c r="AW105" i="1"/>
  <c r="AY26" i="1"/>
  <c r="F46" i="1"/>
  <c r="AY105" i="1"/>
  <c r="E16" i="2" l="1"/>
  <c r="C41" i="7"/>
  <c r="AW22" i="1"/>
  <c r="F111" i="1"/>
  <c r="AW135" i="1"/>
  <c r="Y18" i="1"/>
  <c r="F162" i="1"/>
  <c r="AS18" i="1"/>
  <c r="F152" i="1"/>
  <c r="AV22" i="1"/>
  <c r="AV135" i="1"/>
  <c r="F110" i="1"/>
  <c r="S18" i="1"/>
  <c r="F150" i="1"/>
  <c r="AY22" i="1"/>
  <c r="AY135" i="1"/>
  <c r="F113" i="1"/>
  <c r="O22" i="1"/>
  <c r="F107" i="1"/>
  <c r="O135" i="1"/>
  <c r="P18" i="1"/>
  <c r="F138" i="1"/>
  <c r="AR26" i="1"/>
  <c r="F66" i="1"/>
  <c r="AR105" i="1"/>
  <c r="AT26" i="1"/>
  <c r="F56" i="1"/>
  <c r="AT105" i="1"/>
  <c r="X18" i="1"/>
  <c r="F161" i="1"/>
  <c r="AR22" i="1" l="1"/>
  <c r="F133" i="1"/>
  <c r="AR135" i="1"/>
  <c r="AV18" i="1"/>
  <c r="F140" i="1"/>
  <c r="AW18" i="1"/>
  <c r="F141" i="1"/>
  <c r="AT22" i="1"/>
  <c r="F123" i="1"/>
  <c r="AT135" i="1"/>
  <c r="O18" i="1"/>
  <c r="F137" i="1"/>
  <c r="AY18" i="1"/>
  <c r="F143" i="1"/>
  <c r="F16" i="2" l="1"/>
  <c r="I16" i="2" s="1"/>
  <c r="N16" i="2" s="1"/>
  <c r="C42" i="7"/>
  <c r="C38" i="7" s="1"/>
  <c r="AR18" i="1"/>
  <c r="F163" i="1"/>
  <c r="AT18" i="1"/>
  <c r="F153" i="1"/>
</calcChain>
</file>

<file path=xl/sharedStrings.xml><?xml version="1.0" encoding="utf-8"?>
<sst xmlns="http://schemas.openxmlformats.org/spreadsheetml/2006/main" count="2667" uniqueCount="483">
  <si>
    <t>Smeta.RU  (495) 974-1589</t>
  </si>
  <si>
    <t>_PS_</t>
  </si>
  <si>
    <t>Smeta.RU</t>
  </si>
  <si>
    <t/>
  </si>
  <si>
    <t>1-ЗЭС-1868-2025 от 09.01.2025</t>
  </si>
  <si>
    <t>02-01-05</t>
  </si>
  <si>
    <t>05. Строительство 2КЛ-10 кВ (ввод, подключение в КТП)</t>
  </si>
  <si>
    <t>319423.07.24-ЭС</t>
  </si>
  <si>
    <t>Каплина С.Г.</t>
  </si>
  <si>
    <t>Главный специалист сметного отдела</t>
  </si>
  <si>
    <t>Сметные нормы списания</t>
  </si>
  <si>
    <t>Коды ценников</t>
  </si>
  <si>
    <t>ФСНБ-2022_И13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</si>
  <si>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</si>
  <si>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</si>
  <si>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</si>
  <si>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</si>
  <si>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</si>
  <si>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Строительство КЛ-10 кВ  (ввод, подключение в КТП)</t>
  </si>
  <si>
    <t>315313.10.24-ЭС.КЛ</t>
  </si>
  <si>
    <t>Новый раздел</t>
  </si>
  <si>
    <t>Прокладка кабеля в КТП</t>
  </si>
  <si>
    <t>1</t>
  </si>
  <si>
    <t>м08-02-147-14</t>
  </si>
  <si>
    <t>Кабель до 35 кВ по установленным конструкциям и лоткам с креплением по всей длине, масса 1 м кабеля: свыше 6 до 9 кг</t>
  </si>
  <si>
    <t>100 м</t>
  </si>
  <si>
    <t>ГЭСНм-2022 доп.7, м08-02-147-14, приказ Минстроя России от 02.08.2023 г. № 551/пр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</si>
  <si>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</si>
  <si>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</si>
  <si>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</si>
  <si>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</si>
  <si>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</si>
  <si>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</si>
  <si>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</si>
  <si>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</si>
  <si>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</si>
  <si>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</si>
  <si>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м08-02-159-08</t>
  </si>
  <si>
    <t>Заделка концевая в резиновой перчатке для 3-5-жильного кабеля напряжением: до 10 кВ, сечение одной жилы до 185 мм2</t>
  </si>
  <si>
    <t>ШТ</t>
  </si>
  <si>
    <t>ГЭСНм-2022, м08-02-159-08, приказ Минстроя России от 18.05.2022 г. № 378/пр</t>
  </si>
  <si>
    <t>2,1</t>
  </si>
  <si>
    <t>3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</si>
  <si>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</si>
  <si>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</si>
  <si>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</si>
  <si>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</si>
  <si>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</si>
  <si>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</si>
  <si>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</si>
  <si>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</si>
  <si>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</si>
  <si>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3,1</t>
  </si>
  <si>
    <t>14.2.02.03</t>
  </si>
  <si>
    <t>Краска огнезащитная</t>
  </si>
  <si>
    <t>т</t>
  </si>
  <si>
    <t>4</t>
  </si>
  <si>
    <t>14.2.02.03-0015</t>
  </si>
  <si>
    <t>Краска огнезащитная на водной основе для повышения предела огнестойкости стальных конструкций до 90 мин, плотность 1,28 г/см3, расход 1,8 кг/м2 на толщину покрытия 1 мм</t>
  </si>
  <si>
    <t>кг</t>
  </si>
  <si>
    <t>ФСБЦ-2022 доп.8, 14.2.02.03-0015, приказ Минстроя России от 14.11.2023 г. № 817/пр</t>
  </si>
  <si>
    <t>5</t>
  </si>
  <si>
    <t>м08-02-144-06</t>
  </si>
  <si>
    <t>Присоединение к зажимам жил проводов или кабелей сечением: до 150 мм2</t>
  </si>
  <si>
    <t>100 ШТ</t>
  </si>
  <si>
    <t>ГЭСНм-2022, м08-02-144-06, приказ Минстроя России от 18.05.2022 г. № 378/пр</t>
  </si>
  <si>
    <t>5,1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</si>
  <si>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</si>
  <si>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</si>
  <si>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</si>
  <si>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</si>
  <si>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</si>
  <si>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</si>
  <si>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</si>
  <si>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</si>
  <si>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</si>
  <si>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</si>
  <si>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</si>
  <si>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</si>
  <si>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</si>
  <si>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</si>
  <si>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</si>
  <si>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</si>
  <si>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</si>
  <si>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</si>
  <si>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</si>
  <si>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</si>
  <si>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</si>
  <si>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</si>
  <si>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</si>
  <si>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</si>
  <si>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</si>
  <si>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</si>
  <si>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</si>
  <si>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</si>
  <si>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</si>
  <si>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</si>
  <si>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</si>
  <si>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</si>
  <si>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</si>
  <si>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</si>
  <si>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</si>
  <si>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</si>
  <si>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</si>
  <si>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</si>
  <si>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</si>
  <si>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</si>
  <si>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</si>
  <si>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</si>
  <si>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</si>
  <si>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</si>
  <si>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</si>
  <si>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</si>
  <si>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</si>
  <si>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</si>
  <si>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</si>
  <si>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</si>
  <si>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</si>
  <si>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</si>
  <si>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</si>
  <si>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</si>
  <si>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</si>
  <si>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6</t>
  </si>
  <si>
    <t>ТЦ_21.1.07.02_50_5001055273_25.06.2025_02_1.1</t>
  </si>
  <si>
    <t>Кабель силовой с алюминиевыми жилами АСБ-10 3х150мм2</t>
  </si>
  <si>
    <t>м</t>
  </si>
  <si>
    <t>Материалы, отсутствующие в СНБ (Строительные)</t>
  </si>
  <si>
    <t>МР КА Строительные</t>
  </si>
  <si>
    <t>7</t>
  </si>
  <si>
    <t>ТЦ_20.2.09.08_50_5001055273_25.06.2025_02_2.1</t>
  </si>
  <si>
    <t>Муфта концевая внутренней установки, с наконечниками с контактными болтами со срывающимися головками на напряжение 10кВ КВТп-10-150/240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</si>
  <si>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</si>
  <si>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</si>
  <si>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</si>
  <si>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</si>
  <si>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</si>
  <si>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</si>
  <si>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</si>
  <si>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</si>
  <si>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</si>
  <si>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</si>
  <si>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</si>
  <si>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</si>
  <si>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</si>
  <si>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</si>
  <si>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</si>
  <si>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</si>
  <si>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</si>
  <si>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</si>
  <si>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</si>
  <si>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</si>
  <si>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</si>
  <si>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</si>
  <si>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</si>
  <si>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</si>
  <si>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</si>
  <si>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</si>
  <si>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</si>
  <si>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</si>
  <si>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</si>
  <si>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</si>
  <si>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</si>
  <si>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</si>
  <si>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</si>
  <si>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</si>
  <si>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</si>
  <si>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</si>
  <si>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</si>
  <si>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</si>
  <si>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</si>
  <si>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</si>
  <si>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</si>
  <si>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</si>
  <si>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</si>
  <si>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</si>
  <si>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</si>
  <si>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</si>
  <si>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</si>
  <si>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</si>
  <si>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</si>
  <si>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</si>
  <si>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</si>
  <si>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</si>
  <si>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</si>
  <si>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</si>
  <si>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</si>
  <si>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</si>
  <si>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</si>
  <si>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</si>
  <si>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</si>
  <si>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</si>
  <si>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</si>
  <si>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</si>
  <si>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</si>
  <si>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</si>
  <si>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</si>
  <si>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</si>
  <si>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</si>
  <si>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</si>
  <si>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</si>
  <si>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</si>
  <si>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</si>
  <si>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</si>
  <si>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</si>
  <si>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</si>
  <si>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</si>
  <si>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</si>
  <si>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</si>
  <si>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1-100-38</t>
  </si>
  <si>
    <t>Средний разряд работы 3,8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</si>
  <si>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</si>
  <si>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</si>
  <si>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</si>
  <si>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</si>
  <si>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</si>
  <si>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</si>
  <si>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</si>
  <si>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</si>
  <si>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</si>
  <si>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</si>
  <si>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</si>
  <si>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</si>
  <si>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</si>
  <si>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</si>
  <si>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</si>
  <si>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</si>
  <si>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</si>
  <si>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</si>
  <si>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</si>
  <si>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</si>
  <si>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</si>
  <si>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</si>
  <si>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</si>
  <si>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</si>
  <si>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</si>
  <si>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</si>
  <si>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</si>
  <si>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</si>
  <si>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</si>
  <si>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</si>
  <si>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</si>
  <si>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</si>
  <si>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</si>
  <si>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</si>
  <si>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</si>
  <si>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</si>
  <si>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</si>
  <si>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</si>
  <si>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</si>
  <si>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</si>
  <si>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1-100-35</t>
  </si>
  <si>
    <t>Средний разряд работы 3,5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</si>
  <si>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</si>
  <si>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</si>
  <si>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</si>
  <si>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01.7.03.01-0001</t>
  </si>
  <si>
    <t>ФСБЦ-2022, 01.7.03.01-0001, приказ Минстроя России от 18.05.2022 г. № 378/пр</t>
  </si>
  <si>
    <t>Вода</t>
  </si>
  <si>
    <t>м3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</si>
  <si>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</si>
  <si>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</si>
  <si>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</si>
  <si>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</si>
  <si>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</si>
  <si>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</si>
  <si>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1.1</t>
  </si>
  <si>
    <t>21.1.07.02</t>
  </si>
  <si>
    <t>ООО "Компания Альянс-Кабель"</t>
  </si>
  <si>
    <t>МО</t>
  </si>
  <si>
    <t>5001055273</t>
  </si>
  <si>
    <t>501201001</t>
  </si>
  <si>
    <t>https://www.a-cab.ru/</t>
  </si>
  <si>
    <t>50</t>
  </si>
  <si>
    <t>РФ</t>
  </si>
  <si>
    <t>1.2</t>
  </si>
  <si>
    <t>ТЦ_21.1.07.02_77_7719546987_25.06.2025_02_1.2</t>
  </si>
  <si>
    <t>ООО ТК "Норма-кабель"</t>
  </si>
  <si>
    <t>7719546987</t>
  </si>
  <si>
    <t>504101001</t>
  </si>
  <si>
    <t>https://www.sip2a.ru/</t>
  </si>
  <si>
    <t>77</t>
  </si>
  <si>
    <t>1.3</t>
  </si>
  <si>
    <t>ТЦ_21.1.07.02_77_7731343944_25.04.2025_02_1.3</t>
  </si>
  <si>
    <t>ООО "СИПснаб"</t>
  </si>
  <si>
    <t>Москва</t>
  </si>
  <si>
    <t>7731343944</t>
  </si>
  <si>
    <t>773101001</t>
  </si>
  <si>
    <t>https://sipsnab.ru/</t>
  </si>
  <si>
    <t>2.1</t>
  </si>
  <si>
    <t>20.2.09.08</t>
  </si>
  <si>
    <t>2.2</t>
  </si>
  <si>
    <t>ТЦ_20.2.09.08_77_7719546987_25.06.2025_02_2.2</t>
  </si>
  <si>
    <t>2.3</t>
  </si>
  <si>
    <t>ТЦ_20.2.09.08_77_7731343944_25.06.2025_02_2.3</t>
  </si>
  <si>
    <t>Строительство КТП-10/0,4 кВ с установкой трансформатора 250 кВА, КЛ-10 кВ от места врезки в КЛ-10 кВ направлением РУ-10 кВ ТП №20143-I - РУ-10 кВ ТП №25396 до сооружаемой КТП-10/0,4 кВ ПС-110 кВ №316 "Дарьино", прибор учета, в т.ч. ПИР, МО, Одинцовский р-н, д.Маслово, 50:20:0000000:313349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</si>
  <si>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</si>
  <si>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</si>
  <si>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</si>
  <si>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</si>
  <si>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</si>
  <si>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</si>
  <si>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</si>
  <si>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</si>
  <si>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</si>
  <si>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</si>
  <si>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</si>
  <si>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</si>
  <si>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</si>
  <si>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</si>
  <si>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</si>
  <si>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</si>
  <si>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</si>
  <si>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</si>
  <si>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</si>
  <si>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</si>
  <si>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</si>
  <si>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</si>
  <si>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</si>
  <si>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</si>
  <si>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</si>
  <si>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</si>
  <si>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</si>
  <si>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</si>
  <si>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</si>
  <si>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</si>
  <si>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</si>
  <si>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</si>
  <si>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</si>
  <si>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</si>
  <si>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</si>
  <si>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</si>
  <si>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</si>
  <si>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</si>
  <si>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</si>
  <si>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</si>
  <si>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</si>
  <si>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</si>
  <si>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</si>
  <si>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</si>
  <si>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Прокладка кабеля в КТП</t>
  </si>
  <si>
    <t>ГЭСНм 08-02-147-14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</si>
  <si>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</si>
  <si>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</si>
  <si>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</si>
  <si>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</si>
  <si>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</si>
  <si>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</si>
  <si>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</si>
  <si>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</si>
  <si>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</si>
  <si>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</si>
  <si>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</si>
  <si>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</si>
  <si>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08-02-159-08</t>
  </si>
  <si>
    <t>ГЭСН 26-02-022-01</t>
  </si>
  <si>
    <t>НР Теплоизоляционные работы</t>
  </si>
  <si>
    <t>СП Теплоизоляционные работы</t>
  </si>
  <si>
    <t>ГЭСНм 08-02-144-06</t>
  </si>
  <si>
    <t>5.1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</si>
  <si>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</si>
  <si>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</si>
  <si>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</si>
  <si>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</si>
  <si>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</si>
  <si>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</si>
  <si>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</si>
  <si>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</si>
  <si>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</si>
  <si>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</si>
  <si>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</si>
  <si>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</si>
  <si>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</si>
  <si>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</si>
  <si>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</si>
  <si>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</si>
  <si>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</si>
  <si>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</si>
  <si>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</si>
  <si>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</si>
  <si>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</si>
  <si>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</si>
  <si>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</si>
  <si>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</si>
  <si>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</si>
  <si>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</si>
  <si>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</si>
  <si>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</si>
  <si>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</si>
  <si>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</si>
  <si>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</si>
  <si>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</si>
  <si>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</si>
  <si>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</si>
  <si>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</si>
  <si>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</si>
  <si>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</si>
  <si>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</si>
  <si>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</si>
  <si>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</si>
  <si>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</si>
  <si>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</si>
  <si>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</si>
  <si>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</si>
  <si>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</si>
  <si>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</si>
  <si>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</si>
  <si>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</si>
  <si>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</si>
  <si>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</si>
  <si>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</si>
  <si>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</si>
  <si>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</si>
  <si>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</si>
  <si>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</si>
  <si>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</si>
  <si>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</si>
  <si>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</si>
  <si>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</si>
  <si>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</si>
  <si>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</si>
  <si>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</si>
  <si>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</si>
  <si>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</si>
  <si>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</si>
  <si>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</si>
  <si>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</si>
  <si>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</si>
  <si>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</si>
  <si>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</si>
  <si>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</si>
  <si>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</si>
  <si>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</si>
  <si>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02-01-05. Строительство КЛ-10 кВ  (ввод, подключение в КТП)</t>
  </si>
  <si>
    <t>8</t>
  </si>
  <si>
    <t>9</t>
  </si>
  <si>
    <t>10</t>
  </si>
  <si>
    <t>ИТОГИ ПО АКТУ</t>
  </si>
  <si>
    <t>ВСЕГО по акту</t>
  </si>
  <si>
    <t xml:space="preserve">Сдал   </t>
  </si>
  <si>
    <t xml:space="preserve">Принял   </t>
  </si>
  <si>
    <t>Сводная таблица результатов конъюнктурного анализа</t>
  </si>
  <si>
    <t>(наименование объекта строительства)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</si>
  <si>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</si>
  <si>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</si>
  <si>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</si>
  <si>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</si>
  <si>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</si>
  <si>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</si>
  <si>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</si>
  <si>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</si>
  <si>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</si>
  <si>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</si>
  <si>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</si>
  <si>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</si>
  <si>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</si>
  <si>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</si>
  <si>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</si>
  <si>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</si>
  <si>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</si>
  <si>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</si>
  <si>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</si>
  <si>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</si>
  <si>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</si>
  <si>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руб. за единицу измерения без НДС</t>
  </si>
  <si>
    <t>руб.</t>
  </si>
  <si>
    <t>Наименование затрат</t>
  </si>
  <si>
    <t>По объекту: 05. Строительство 2КЛ-10 кВ (ввод, подключение в КТП)</t>
  </si>
  <si>
    <t>Застройщик 
(технический заказчик)</t>
  </si>
  <si>
    <t>Конъюнктурный анализ</t>
  </si>
  <si>
    <t>№ пп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</si>
  <si>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</si>
  <si>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</si>
  <si>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</si>
  <si>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</si>
  <si>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</si>
  <si>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</si>
  <si>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</si>
  <si>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</si>
  <si>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Сметная цена без НДС в руб. за ед. изм.</t>
  </si>
  <si>
    <t>Наименование производителя / поставщика</t>
  </si>
  <si>
    <t>Гиперссылка на вебсайт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</si>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</sst>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10" fillId="0" borderId="1" xfId="0" applyNumberFormat="1" applyFont="1" applyBorder="1" applyAlignment="1"/>
    <xf numFmtId="0" fontId="26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24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4" fillId="0" borderId="2" xfId="0" applyNumberFormat="1" applyFont="1" applyBorder="1" applyAlignment="1">
      <alignment horizontal="center" vertical="top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0" fillId="0" borderId="0" xfId="0" applyNumberFormat="1" applyFont="1" applyAlignment="1">
      <alignment horizontal="right" vertical="center" wrapText="1"/>
    </xf>
    <xf numFmtId="0" fontId="26" fillId="0" borderId="5" xfId="0" applyNumberFormat="1" applyFont="1" applyBorder="1" applyAlignment="1">
      <alignment horizontal="center" vertical="center" wrapText="1"/>
    </xf>
    <xf numFmtId="0" fontId="26" fillId="0" borderId="6" xfId="0" applyNumberFormat="1" applyFont="1" applyBorder="1" applyAlignment="1">
      <alignment horizontal="center" vertical="center" wrapText="1"/>
    </xf>
    <xf numFmtId="0" fontId="26" fillId="0" borderId="8" xfId="0" applyNumberFormat="1" applyFont="1" applyBorder="1" applyAlignment="1">
      <alignment horizontal="center" vertical="center" wrapText="1"/>
    </xf>
    <xf numFmtId="0" fontId="26" fillId="0" borderId="22" xfId="0" applyNumberFormat="1" applyFont="1" applyBorder="1" applyAlignment="1">
      <alignment horizontal="center" vertical="center" wrapText="1"/>
    </xf>
    <xf numFmtId="0" fontId="26" fillId="0" borderId="23" xfId="0" applyNumberFormat="1" applyFont="1" applyBorder="1" applyAlignment="1">
      <alignment horizontal="center" vertical="center" wrapText="1"/>
    </xf>
    <xf numFmtId="0" fontId="26" fillId="0" borderId="24" xfId="0" applyNumberFormat="1" applyFont="1" applyBorder="1" applyAlignment="1">
      <alignment horizontal="center" vertical="center" wrapText="1"/>
    </xf>
    <xf numFmtId="0" fontId="26" fillId="0" borderId="3" xfId="0" applyNumberFormat="1" applyFont="1" applyBorder="1" applyAlignment="1">
      <alignment horizontal="center" vertical="center" wrapText="1"/>
    </xf>
    <xf numFmtId="0" fontId="26" fillId="0" borderId="9" xfId="0" applyNumberFormat="1" applyFont="1" applyBorder="1" applyAlignment="1">
      <alignment horizontal="center" vertical="center" wrapText="1"/>
    </xf>
    <xf numFmtId="0" fontId="26" fillId="0" borderId="4" xfId="0" applyNumberFormat="1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6" fillId="0" borderId="11" xfId="0" applyNumberFormat="1" applyFont="1" applyBorder="1" applyAlignment="1">
      <alignment horizontal="center" vertical="center" wrapText="1"/>
    </xf>
    <xf numFmtId="0" fontId="26" fillId="0" borderId="1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26" fillId="0" borderId="17" xfId="0" applyNumberFormat="1" applyFont="1" applyBorder="1" applyAlignment="1">
      <alignment horizontal="center" vertical="center" wrapText="1"/>
    </xf>
    <xf numFmtId="0" fontId="26" fillId="0" borderId="21" xfId="0" applyNumberFormat="1" applyFont="1" applyBorder="1" applyAlignment="1">
      <alignment horizontal="center" vertical="center" wrapText="1"/>
    </xf>
    <xf numFmtId="0" fontId="26" fillId="0" borderId="20" xfId="0" applyNumberFormat="1" applyFont="1" applyBorder="1" applyAlignment="1">
      <alignment horizontal="center" vertical="center" wrapText="1"/>
    </xf>
    <xf numFmtId="0" fontId="25" fillId="0" borderId="0" xfId="0" applyNumberFormat="1" applyFont="1" applyAlignment="1">
      <alignment horizontal="center" vertical="center"/>
    </xf>
    <xf numFmtId="0" fontId="26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26" fillId="0" borderId="25" xfId="0" applyNumberFormat="1" applyFont="1" applyBorder="1" applyAlignment="1">
      <alignment horizontal="center" vertical="center" wrapText="1"/>
    </xf>
    <xf numFmtId="0" fontId="26" fillId="0" borderId="19" xfId="0" applyNumberFormat="1" applyFont="1" applyBorder="1" applyAlignment="1">
      <alignment horizontal="center" vertical="center" wrapText="1"/>
    </xf>
    <xf numFmtId="0" fontId="26" fillId="0" borderId="2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CEC0A-F58F-4DC5-8C80-80C2778BA2ED}">
  <sheetPr>
    <pageSetUpPr fitToPage="1"/>
  </sheetPr>
  <dimension ref="A1:CO298"/>
  <sheetViews>
    <sheetView tabSelected="1" view="pageBreakPreview" topLeftCell="A44" zoomScale="60" zoomScaleNormal="100" workbookViewId="0">
      <selection activeCell="A157" sqref="A157"/>
    </sheetView>
  </sheetViews>
  <sheetFormatPr defaultRowHeight="13.35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" customHeight="1" x14ac:dyDescent="0.25">
      <c r="A2" s="137" t="s">
        <v>296</v>
      </c>
      <c r="B2" s="137"/>
      <c r="C2" s="137"/>
      <c r="D2" s="137"/>
      <c r="E2" s="137"/>
      <c r="F2" s="138" t="s">
        <v>335</v>
      </c>
      <c r="G2" s="138"/>
      <c r="H2" s="138"/>
      <c r="I2" s="138"/>
      <c r="J2" s="138"/>
      <c r="K2" s="138"/>
      <c r="L2" s="138"/>
    </row>
    <row r="3" spans="1:93" ht="13.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" customHeight="1" x14ac:dyDescent="0.25">
      <c r="A4" s="137" t="s">
        <v>297</v>
      </c>
      <c r="B4" s="137"/>
      <c r="C4" s="137"/>
      <c r="D4" s="137"/>
      <c r="E4" s="137"/>
      <c r="F4" s="138" t="str">
        <f>IF(Source!CQ12 &lt;&gt; "", Source!CQ12, "")</f>
        <v>Приказ Минстроя России от 30.12.2021 г. № 1046/пр</v>
      </c>
      <c r="G4" s="138"/>
      <c r="H4" s="138"/>
      <c r="I4" s="138"/>
      <c r="J4" s="138"/>
      <c r="K4" s="138"/>
      <c r="L4" s="138"/>
    </row>
    <row r="5" spans="1:93" ht="13.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79.900000000000006" x14ac:dyDescent="0.25">
      <c r="A6" s="137" t="s">
        <v>298</v>
      </c>
      <c r="B6" s="137"/>
      <c r="C6" s="137"/>
      <c r="D6" s="137"/>
      <c r="E6" s="137"/>
      <c r="F6" s="13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38"/>
      <c r="H6" s="138"/>
      <c r="I6" s="138"/>
      <c r="J6" s="138"/>
      <c r="K6" s="138"/>
      <c r="L6" s="138"/>
      <c r="CO6" s="3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5" customHeight="1" x14ac:dyDescent="0.25">
      <c r="A8" s="137" t="s">
        <v>299</v>
      </c>
      <c r="B8" s="137"/>
      <c r="C8" s="137"/>
      <c r="D8" s="137"/>
      <c r="E8" s="137"/>
      <c r="F8" s="138" t="s">
        <v>204</v>
      </c>
      <c r="G8" s="138"/>
      <c r="H8" s="138"/>
      <c r="I8" s="138"/>
      <c r="J8" s="138"/>
      <c r="K8" s="138"/>
      <c r="L8" s="138"/>
    </row>
    <row r="9" spans="1:93" ht="13.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99999999999997" customHeight="1" x14ac:dyDescent="0.25">
      <c r="A10" s="137" t="s">
        <v>300</v>
      </c>
      <c r="B10" s="137"/>
      <c r="C10" s="137"/>
      <c r="D10" s="137"/>
      <c r="E10" s="137"/>
      <c r="F10" s="138" t="s">
        <v>206</v>
      </c>
      <c r="G10" s="138"/>
      <c r="H10" s="138"/>
      <c r="I10" s="138"/>
      <c r="J10" s="138"/>
      <c r="K10" s="138"/>
      <c r="L10" s="138"/>
    </row>
    <row r="11" spans="1:93" ht="13.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3.5" customHeight="1" x14ac:dyDescent="0.25">
      <c r="A12" s="137" t="s">
        <v>301</v>
      </c>
      <c r="B12" s="137"/>
      <c r="C12" s="137"/>
      <c r="D12" s="137"/>
      <c r="E12" s="137"/>
      <c r="F12" s="138" t="s">
        <v>336</v>
      </c>
      <c r="G12" s="138"/>
      <c r="H12" s="138"/>
      <c r="I12" s="138"/>
      <c r="J12" s="138"/>
      <c r="K12" s="138"/>
      <c r="L12" s="138"/>
    </row>
    <row r="13" spans="1:93" ht="12.7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" customHeight="1" x14ac:dyDescent="0.25">
      <c r="A14" s="137" t="s">
        <v>302</v>
      </c>
      <c r="B14" s="137"/>
      <c r="C14" s="137"/>
      <c r="D14" s="137"/>
      <c r="E14" s="137"/>
      <c r="F14" s="138" t="str">
        <f>IF(Source!CZ12 &lt;&gt; "", Source!CZ12, "")</f>
        <v/>
      </c>
      <c r="G14" s="138"/>
      <c r="H14" s="138"/>
      <c r="I14" s="138"/>
      <c r="J14" s="138"/>
      <c r="K14" s="138"/>
      <c r="L14" s="138"/>
    </row>
    <row r="15" spans="1:93" ht="12.7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" customHeight="1" x14ac:dyDescent="0.25">
      <c r="A16" s="137" t="s">
        <v>303</v>
      </c>
      <c r="B16" s="137"/>
      <c r="C16" s="137"/>
      <c r="D16" s="137"/>
      <c r="E16" s="137"/>
      <c r="F16" s="138" t="str">
        <f>IF(Source!DA12 &lt;&gt; "", Source!DA12, "")</f>
        <v/>
      </c>
      <c r="G16" s="138"/>
      <c r="H16" s="138"/>
      <c r="I16" s="138"/>
      <c r="J16" s="138"/>
      <c r="K16" s="138"/>
      <c r="L16" s="138"/>
    </row>
    <row r="17" spans="1:92" ht="12.7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3">
      <c r="A19" s="133" t="s">
        <v>294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CN19" s="37" t="s">
        <v>294</v>
      </c>
    </row>
    <row r="20" spans="1:92" ht="14.4" customHeight="1" x14ac:dyDescent="0.25">
      <c r="A20" s="130" t="s">
        <v>304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spans="1:92" ht="14.1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3">
      <c r="A22" s="133" t="str">
        <f>IF(Source!G12&lt;&gt;"Новый объект", Source!G12, "")</f>
        <v>05. Строительство 2КЛ-10 кВ (ввод, подключение в КТП)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</row>
    <row r="23" spans="1:92" ht="14.4" customHeight="1" x14ac:dyDescent="0.25">
      <c r="A23" s="130" t="s">
        <v>305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spans="1:92" ht="14.4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134" t="str">
        <f>CONCATENATE( "ЛОКАЛЬНАЯ СМЕТА № ", Source!L20, " ",Source!CM20)</f>
        <v xml:space="preserve">ЛОКАЛЬНАЯ СМЕТА № 02-01-05 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</row>
    <row r="26" spans="1:92" ht="14.1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3">
      <c r="A27" s="135" t="str">
        <f>IF(Source!G20&lt;&gt;"Новая локальная смета", Source!G20, "")</f>
        <v>Строительство КЛ-10 кВ  (ввод, подключение в КТП)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</row>
    <row r="28" spans="1:92" ht="14.4" customHeight="1" x14ac:dyDescent="0.25">
      <c r="A28" s="130" t="s">
        <v>306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spans="1:92" ht="14.1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1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3.5" customHeight="1" x14ac:dyDescent="0.25">
      <c r="A31" s="9" t="s">
        <v>307</v>
      </c>
      <c r="B31" s="9"/>
      <c r="C31" s="21" t="s">
        <v>337</v>
      </c>
      <c r="D31" s="9" t="s">
        <v>308</v>
      </c>
      <c r="E31" s="9"/>
      <c r="F31" s="9"/>
      <c r="G31" s="9"/>
      <c r="H31" s="9"/>
      <c r="I31" s="9"/>
      <c r="J31" s="9"/>
      <c r="K31" s="9"/>
      <c r="L31" s="9"/>
    </row>
    <row r="32" spans="1:92" ht="13.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3.5" customHeight="1" x14ac:dyDescent="0.25">
      <c r="A33" s="9" t="s">
        <v>309</v>
      </c>
      <c r="B33" s="9"/>
      <c r="C33" s="136" t="s">
        <v>19</v>
      </c>
      <c r="D33" s="136"/>
      <c r="E33" s="136"/>
      <c r="F33" s="136"/>
      <c r="G33" s="136"/>
      <c r="H33" s="136"/>
      <c r="I33" s="136"/>
      <c r="J33" s="136"/>
      <c r="K33" s="136"/>
      <c r="L33" s="136"/>
    </row>
    <row r="34" spans="1:12" ht="12.7" customHeight="1" x14ac:dyDescent="0.25">
      <c r="A34" s="23"/>
      <c r="B34" s="24"/>
      <c r="C34" s="130" t="s">
        <v>310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spans="1:12" ht="14.1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1" customHeight="1" x14ac:dyDescent="0.25">
      <c r="A36" s="25" t="s">
        <v>338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1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1" customHeight="1" x14ac:dyDescent="0.25">
      <c r="A38" s="25" t="s">
        <v>311</v>
      </c>
      <c r="B38" s="16"/>
      <c r="C38" s="131">
        <f>C41+C42+C43+C44</f>
        <v>44.32</v>
      </c>
      <c r="D38" s="132"/>
      <c r="E38" s="9" t="s">
        <v>312</v>
      </c>
      <c r="F38" s="14"/>
      <c r="G38" s="14"/>
      <c r="H38" s="14"/>
      <c r="I38" s="14"/>
      <c r="J38" s="14"/>
      <c r="K38" s="14"/>
      <c r="L38" s="16"/>
    </row>
    <row r="39" spans="1:12" ht="14.1" customHeight="1" x14ac:dyDescent="0.25">
      <c r="A39" s="25"/>
      <c r="B39" s="16"/>
      <c r="C39" s="65"/>
      <c r="D39" s="27"/>
      <c r="E39" s="9"/>
      <c r="F39" s="14"/>
      <c r="G39" s="9" t="s">
        <v>313</v>
      </c>
      <c r="H39" s="16"/>
      <c r="I39" s="9"/>
      <c r="J39" s="9"/>
      <c r="K39" s="67">
        <f>ROUND(SUM(AR52:AR291)/1000, 2)</f>
        <v>3.56</v>
      </c>
      <c r="L39" s="9" t="s">
        <v>312</v>
      </c>
    </row>
    <row r="40" spans="1:12" ht="14.1" customHeight="1" x14ac:dyDescent="0.25">
      <c r="A40" s="16"/>
      <c r="B40" s="28" t="s">
        <v>314</v>
      </c>
      <c r="C40" s="66"/>
      <c r="D40" s="16"/>
      <c r="E40" s="9"/>
      <c r="F40" s="14"/>
      <c r="G40" s="9" t="s">
        <v>315</v>
      </c>
      <c r="H40" s="16"/>
      <c r="I40" s="9"/>
      <c r="J40" s="9"/>
      <c r="K40" s="67">
        <f>ROUND(SUM(AT52:AT291)/1000, 2)</f>
        <v>0.03</v>
      </c>
      <c r="L40" s="9" t="s">
        <v>312</v>
      </c>
    </row>
    <row r="41" spans="1:12" ht="14.1" customHeight="1" x14ac:dyDescent="0.25">
      <c r="A41" s="16"/>
      <c r="B41" s="25" t="s">
        <v>316</v>
      </c>
      <c r="C41" s="131">
        <f>ROUND((Source!F122)/1000, 2)</f>
        <v>37.64</v>
      </c>
      <c r="D41" s="132"/>
      <c r="E41" s="9" t="s">
        <v>312</v>
      </c>
      <c r="F41" s="14"/>
      <c r="G41" s="9" t="s">
        <v>317</v>
      </c>
      <c r="H41" s="16"/>
      <c r="I41" s="9"/>
      <c r="J41" s="27"/>
      <c r="K41" s="68">
        <f>Source!F127</f>
        <v>7.3813250000000004</v>
      </c>
      <c r="L41" s="9" t="s">
        <v>210</v>
      </c>
    </row>
    <row r="42" spans="1:12" ht="14.1" customHeight="1" x14ac:dyDescent="0.25">
      <c r="A42" s="16"/>
      <c r="B42" s="25" t="s">
        <v>318</v>
      </c>
      <c r="C42" s="131">
        <f>ROUND((Source!F123)/1000, 2)</f>
        <v>6.68</v>
      </c>
      <c r="D42" s="132"/>
      <c r="E42" s="9" t="s">
        <v>312</v>
      </c>
      <c r="F42" s="14"/>
      <c r="G42" s="9" t="s">
        <v>319</v>
      </c>
      <c r="H42" s="16"/>
      <c r="I42" s="9"/>
      <c r="J42" s="29"/>
      <c r="K42" s="68">
        <f>Source!F128</f>
        <v>4.845E-2</v>
      </c>
      <c r="L42" s="9" t="s">
        <v>210</v>
      </c>
    </row>
    <row r="43" spans="1:12" ht="14.1" customHeight="1" x14ac:dyDescent="0.25">
      <c r="A43" s="16"/>
      <c r="B43" s="25" t="s">
        <v>320</v>
      </c>
      <c r="C43" s="131">
        <f>ROUND((Source!F114)/1000, 2)</f>
        <v>0</v>
      </c>
      <c r="D43" s="132"/>
      <c r="E43" s="9" t="s">
        <v>312</v>
      </c>
      <c r="F43" s="14"/>
      <c r="G43" s="9"/>
      <c r="H43" s="9"/>
      <c r="I43" s="9"/>
      <c r="J43" s="9"/>
      <c r="K43" s="14"/>
      <c r="L43" s="9"/>
    </row>
    <row r="44" spans="1:12" ht="14.1" customHeight="1" x14ac:dyDescent="0.25">
      <c r="A44" s="16"/>
      <c r="B44" s="25" t="s">
        <v>321</v>
      </c>
      <c r="C44" s="131">
        <f>ROUND((Source!F124)/1000, 2)</f>
        <v>0</v>
      </c>
      <c r="D44" s="132"/>
      <c r="E44" s="9" t="s">
        <v>312</v>
      </c>
      <c r="F44" s="14"/>
      <c r="G44" s="9"/>
      <c r="H44" s="9"/>
      <c r="I44" s="9"/>
      <c r="J44" s="9"/>
      <c r="K44" s="14"/>
      <c r="L44" s="9"/>
    </row>
    <row r="45" spans="1:12" ht="14.1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3.5" customHeight="1" x14ac:dyDescent="0.25">
      <c r="A46" s="118" t="s">
        <v>322</v>
      </c>
      <c r="B46" s="118" t="s">
        <v>323</v>
      </c>
      <c r="C46" s="118" t="s">
        <v>324</v>
      </c>
      <c r="D46" s="118" t="s">
        <v>325</v>
      </c>
      <c r="E46" s="121" t="s">
        <v>326</v>
      </c>
      <c r="F46" s="122"/>
      <c r="G46" s="123"/>
      <c r="H46" s="121" t="s">
        <v>327</v>
      </c>
      <c r="I46" s="122"/>
      <c r="J46" s="122"/>
      <c r="K46" s="122"/>
      <c r="L46" s="123"/>
    </row>
    <row r="47" spans="1:12" ht="13.5" customHeight="1" x14ac:dyDescent="0.25">
      <c r="A47" s="119"/>
      <c r="B47" s="119"/>
      <c r="C47" s="119"/>
      <c r="D47" s="119"/>
      <c r="E47" s="124"/>
      <c r="F47" s="125"/>
      <c r="G47" s="126"/>
      <c r="H47" s="124"/>
      <c r="I47" s="125"/>
      <c r="J47" s="125"/>
      <c r="K47" s="125"/>
      <c r="L47" s="126"/>
    </row>
    <row r="48" spans="1:12" ht="13.5" customHeight="1" x14ac:dyDescent="0.25">
      <c r="A48" s="119"/>
      <c r="B48" s="119"/>
      <c r="C48" s="119"/>
      <c r="D48" s="119"/>
      <c r="E48" s="124"/>
      <c r="F48" s="125"/>
      <c r="G48" s="126"/>
      <c r="H48" s="124"/>
      <c r="I48" s="125"/>
      <c r="J48" s="125"/>
      <c r="K48" s="125"/>
      <c r="L48" s="126"/>
    </row>
    <row r="49" spans="1:83" ht="13.5" customHeight="1" x14ac:dyDescent="0.25">
      <c r="A49" s="119"/>
      <c r="B49" s="119"/>
      <c r="C49" s="119"/>
      <c r="D49" s="119"/>
      <c r="E49" s="127"/>
      <c r="F49" s="128"/>
      <c r="G49" s="129"/>
      <c r="H49" s="127"/>
      <c r="I49" s="128"/>
      <c r="J49" s="128"/>
      <c r="K49" s="128"/>
      <c r="L49" s="129"/>
    </row>
    <row r="50" spans="1:83" ht="53.25" customHeight="1" x14ac:dyDescent="0.25">
      <c r="A50" s="120"/>
      <c r="B50" s="120"/>
      <c r="C50" s="120"/>
      <c r="D50" s="120"/>
      <c r="E50" s="31" t="s">
        <v>328</v>
      </c>
      <c r="F50" s="31" t="s">
        <v>329</v>
      </c>
      <c r="G50" s="32" t="s">
        <v>330</v>
      </c>
      <c r="H50" s="31" t="s">
        <v>331</v>
      </c>
      <c r="I50" s="31" t="s">
        <v>332</v>
      </c>
      <c r="J50" s="31" t="s">
        <v>333</v>
      </c>
      <c r="K50" s="31" t="s">
        <v>329</v>
      </c>
      <c r="L50" s="31" t="s">
        <v>334</v>
      </c>
    </row>
    <row r="51" spans="1:83" ht="14.1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350000000000001" x14ac:dyDescent="0.25">
      <c r="A53" s="117" t="s">
        <v>339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</row>
    <row r="54" spans="1:83" ht="92" customHeight="1" x14ac:dyDescent="0.25">
      <c r="A54" s="38" t="s">
        <v>22</v>
      </c>
      <c r="B54" s="40" t="s">
        <v>340</v>
      </c>
      <c r="C54" s="40" t="str">
        <f>Source!G28</f>
        <v>Кабель до 35 кВ по установленным конструкциям и лоткам с креплением по всей длине, масса 1 м кабеля: свыше 6 до 9 кг</v>
      </c>
      <c r="D54" s="41" t="str">
        <f>Source!H28</f>
        <v>100 м</v>
      </c>
      <c r="E54" s="42">
        <f>Source!K28</f>
        <v>0.1</v>
      </c>
      <c r="F54" s="42"/>
      <c r="G54" s="42">
        <f>Source!I28</f>
        <v>0.1</v>
      </c>
      <c r="H54" s="44"/>
      <c r="I54" s="43"/>
      <c r="J54" s="44"/>
      <c r="K54" s="43"/>
      <c r="L54" s="44"/>
    </row>
    <row r="55" spans="1:83" x14ac:dyDescent="0.25">
      <c r="C55" s="45" t="str">
        <f>"Объем: "&amp;Source!I28&amp;"=5*"&amp;"2/"&amp;"100"</f>
        <v>Объем: 0,1=5*2/100</v>
      </c>
    </row>
    <row r="56" spans="1:83" ht="14.55" x14ac:dyDescent="0.25">
      <c r="A56" s="39"/>
      <c r="B56" s="42">
        <v>1</v>
      </c>
      <c r="C56" s="39" t="s">
        <v>341</v>
      </c>
      <c r="D56" s="41" t="s">
        <v>210</v>
      </c>
      <c r="E56" s="46"/>
      <c r="F56" s="42"/>
      <c r="G56" s="46">
        <f>Source!U28</f>
        <v>3.9359999999999999</v>
      </c>
      <c r="H56" s="42"/>
      <c r="I56" s="42"/>
      <c r="J56" s="42"/>
      <c r="K56" s="42"/>
      <c r="L56" s="47">
        <f>SUM(L57:L57)-SUMIF(CE57:CE57, 1, L57:L57)</f>
        <v>1914.16</v>
      </c>
    </row>
    <row r="57" spans="1:83" ht="14.55" x14ac:dyDescent="0.25">
      <c r="A57" s="40"/>
      <c r="B57" s="40" t="s">
        <v>208</v>
      </c>
      <c r="C57" s="40" t="s">
        <v>209</v>
      </c>
      <c r="D57" s="41" t="s">
        <v>210</v>
      </c>
      <c r="E57" s="42">
        <v>39.36</v>
      </c>
      <c r="F57" s="42"/>
      <c r="G57" s="42">
        <f>SmtRes!CX1</f>
        <v>3.9359999999999999</v>
      </c>
      <c r="H57" s="44"/>
      <c r="I57" s="43"/>
      <c r="J57" s="44">
        <f>SmtRes!CZ1</f>
        <v>486.32</v>
      </c>
      <c r="K57" s="43"/>
      <c r="L57" s="44">
        <f>SmtRes!DI1</f>
        <v>1914.16</v>
      </c>
    </row>
    <row r="58" spans="1:83" ht="14.55" x14ac:dyDescent="0.25">
      <c r="A58" s="39"/>
      <c r="B58" s="42">
        <v>2</v>
      </c>
      <c r="C58" s="39" t="s">
        <v>342</v>
      </c>
      <c r="D58" s="41"/>
      <c r="E58" s="46"/>
      <c r="F58" s="42"/>
      <c r="G58" s="46"/>
      <c r="H58" s="42"/>
      <c r="I58" s="42"/>
      <c r="J58" s="42"/>
      <c r="K58" s="42"/>
      <c r="L58" s="47">
        <f>SUM(L59:L65)-SUMIF(CE59:CE65, 1, L59:L65)</f>
        <v>62.059999999999988</v>
      </c>
    </row>
    <row r="59" spans="1:83" ht="14.55" x14ac:dyDescent="0.25">
      <c r="A59" s="39"/>
      <c r="B59" s="42"/>
      <c r="C59" s="39" t="s">
        <v>345</v>
      </c>
      <c r="D59" s="41" t="s">
        <v>210</v>
      </c>
      <c r="E59" s="46"/>
      <c r="F59" s="42"/>
      <c r="G59" s="46">
        <f>Source!V28</f>
        <v>0.04</v>
      </c>
      <c r="H59" s="42"/>
      <c r="I59" s="42"/>
      <c r="J59" s="42"/>
      <c r="K59" s="42"/>
      <c r="L59" s="47">
        <f>SUMIF(CE60:CE65, 1, L60:L65)</f>
        <v>23.31</v>
      </c>
      <c r="CE59">
        <v>1</v>
      </c>
    </row>
    <row r="60" spans="1:83" ht="27.85" x14ac:dyDescent="0.25">
      <c r="A60" s="40"/>
      <c r="B60" s="40" t="s">
        <v>213</v>
      </c>
      <c r="C60" s="40" t="s">
        <v>215</v>
      </c>
      <c r="D60" s="41" t="s">
        <v>216</v>
      </c>
      <c r="E60" s="42">
        <v>0.2</v>
      </c>
      <c r="F60" s="42"/>
      <c r="G60" s="42">
        <f>SmtRes!CX3</f>
        <v>0.02</v>
      </c>
      <c r="H60" s="44"/>
      <c r="I60" s="43"/>
      <c r="J60" s="44">
        <f>SmtRes!CZ3</f>
        <v>1552.12</v>
      </c>
      <c r="K60" s="43"/>
      <c r="L60" s="44">
        <f>SmtRes!DG3</f>
        <v>31.04</v>
      </c>
    </row>
    <row r="61" spans="1:83" ht="27.85" x14ac:dyDescent="0.25">
      <c r="A61" s="40"/>
      <c r="B61" s="40" t="s">
        <v>217</v>
      </c>
      <c r="C61" s="40" t="s">
        <v>343</v>
      </c>
      <c r="D61" s="41" t="s">
        <v>210</v>
      </c>
      <c r="E61" s="42">
        <f>SmtRes!DO3*SmtRes!AT3</f>
        <v>0.2</v>
      </c>
      <c r="F61" s="42"/>
      <c r="G61" s="42">
        <f>ROUND(E61*G54, 7)</f>
        <v>0.02</v>
      </c>
      <c r="H61" s="44"/>
      <c r="I61" s="43"/>
      <c r="J61" s="44">
        <f>ROUND(SmtRes!AG3/SmtRes!DO3, 2)</f>
        <v>668.23</v>
      </c>
      <c r="K61" s="43"/>
      <c r="L61" s="44">
        <f>SmtRes!DH3</f>
        <v>13.36</v>
      </c>
      <c r="CE61">
        <v>1</v>
      </c>
    </row>
    <row r="62" spans="1:83" ht="27.85" x14ac:dyDescent="0.25">
      <c r="A62" s="40"/>
      <c r="B62" s="40" t="s">
        <v>218</v>
      </c>
      <c r="C62" s="40" t="s">
        <v>220</v>
      </c>
      <c r="D62" s="41" t="s">
        <v>216</v>
      </c>
      <c r="E62" s="42">
        <v>9.1199999999999992</v>
      </c>
      <c r="F62" s="42"/>
      <c r="G62" s="42">
        <f>SmtRes!CX4</f>
        <v>0.91200000000000003</v>
      </c>
      <c r="H62" s="44"/>
      <c r="I62" s="43"/>
      <c r="J62" s="44">
        <f>SmtRes!CZ4</f>
        <v>2.67</v>
      </c>
      <c r="K62" s="43"/>
      <c r="L62" s="44">
        <f>SmtRes!DG4</f>
        <v>2.44</v>
      </c>
    </row>
    <row r="63" spans="1:83" ht="27.85" x14ac:dyDescent="0.25">
      <c r="A63" s="40"/>
      <c r="B63" s="40" t="s">
        <v>221</v>
      </c>
      <c r="C63" s="40" t="s">
        <v>223</v>
      </c>
      <c r="D63" s="41" t="s">
        <v>216</v>
      </c>
      <c r="E63" s="42">
        <v>9.1199999999999992</v>
      </c>
      <c r="F63" s="42"/>
      <c r="G63" s="42">
        <f>SmtRes!CX5</f>
        <v>0.91200000000000003</v>
      </c>
      <c r="H63" s="44">
        <f>SmtRes!CZ5</f>
        <v>13.44</v>
      </c>
      <c r="I63" s="43">
        <f>SmtRes!AJ5</f>
        <v>1.38</v>
      </c>
      <c r="J63" s="44">
        <f>ROUND(H63*I63, 2)</f>
        <v>18.55</v>
      </c>
      <c r="K63" s="43"/>
      <c r="L63" s="44">
        <f>SmtRes!DG5</f>
        <v>16.920000000000002</v>
      </c>
    </row>
    <row r="64" spans="1:83" ht="27.85" x14ac:dyDescent="0.25">
      <c r="A64" s="40"/>
      <c r="B64" s="40" t="s">
        <v>224</v>
      </c>
      <c r="C64" s="40" t="s">
        <v>226</v>
      </c>
      <c r="D64" s="41" t="s">
        <v>216</v>
      </c>
      <c r="E64" s="42">
        <v>0.2</v>
      </c>
      <c r="F64" s="42"/>
      <c r="G64" s="42">
        <f>SmtRes!CX6</f>
        <v>0.02</v>
      </c>
      <c r="H64" s="44">
        <f>SmtRes!CZ6</f>
        <v>477.92</v>
      </c>
      <c r="I64" s="43">
        <f>SmtRes!AJ6</f>
        <v>1.22</v>
      </c>
      <c r="J64" s="44">
        <f>ROUND(H64*I64, 2)</f>
        <v>583.05999999999995</v>
      </c>
      <c r="K64" s="43"/>
      <c r="L64" s="44">
        <f>SmtRes!DG6</f>
        <v>11.66</v>
      </c>
    </row>
    <row r="65" spans="1:83" ht="27.85" x14ac:dyDescent="0.25">
      <c r="A65" s="40"/>
      <c r="B65" s="40" t="s">
        <v>227</v>
      </c>
      <c r="C65" s="40" t="s">
        <v>344</v>
      </c>
      <c r="D65" s="41" t="s">
        <v>210</v>
      </c>
      <c r="E65" s="42">
        <f>SmtRes!DO6*SmtRes!AT6</f>
        <v>0.2</v>
      </c>
      <c r="F65" s="42"/>
      <c r="G65" s="42">
        <f>ROUND(E65*G54, 7)</f>
        <v>0.02</v>
      </c>
      <c r="H65" s="44"/>
      <c r="I65" s="43"/>
      <c r="J65" s="44">
        <f>ROUND(SmtRes!AG6/SmtRes!DO6, 2)</f>
        <v>497.46</v>
      </c>
      <c r="K65" s="43"/>
      <c r="L65" s="44">
        <f>SmtRes!DH6</f>
        <v>9.9499999999999993</v>
      </c>
      <c r="CE65">
        <v>1</v>
      </c>
    </row>
    <row r="66" spans="1:83" ht="14.55" x14ac:dyDescent="0.25">
      <c r="A66" s="39"/>
      <c r="B66" s="42">
        <v>4</v>
      </c>
      <c r="C66" s="39" t="s">
        <v>346</v>
      </c>
      <c r="D66" s="41"/>
      <c r="E66" s="46"/>
      <c r="F66" s="42"/>
      <c r="G66" s="46"/>
      <c r="H66" s="42"/>
      <c r="I66" s="42"/>
      <c r="J66" s="42"/>
      <c r="K66" s="42"/>
      <c r="L66" s="47">
        <f>SUM(L67:L70)-SUMIF(CE67:CE70, 1, L67:L70)</f>
        <v>53.839999999999996</v>
      </c>
    </row>
    <row r="67" spans="1:83" ht="84.1" customHeight="1" x14ac:dyDescent="0.25">
      <c r="A67" s="40"/>
      <c r="B67" s="40" t="s">
        <v>228</v>
      </c>
      <c r="C67" s="40" t="s">
        <v>230</v>
      </c>
      <c r="D67" s="41" t="s">
        <v>231</v>
      </c>
      <c r="E67" s="42">
        <v>0.245</v>
      </c>
      <c r="F67" s="42"/>
      <c r="G67" s="42">
        <f>SmtRes!CX7</f>
        <v>2.4500000000000001E-2</v>
      </c>
      <c r="H67" s="44">
        <f>SmtRes!CZ7</f>
        <v>37.71</v>
      </c>
      <c r="I67" s="43">
        <f>SmtRes!AI7</f>
        <v>1.53</v>
      </c>
      <c r="J67" s="44">
        <f>ROUND(H67*I67, 2)</f>
        <v>57.7</v>
      </c>
      <c r="K67" s="43"/>
      <c r="L67" s="44">
        <f>SmtRes!DF7</f>
        <v>1.41</v>
      </c>
    </row>
    <row r="68" spans="1:83" ht="55.7" x14ac:dyDescent="0.25">
      <c r="A68" s="40"/>
      <c r="B68" s="40" t="s">
        <v>232</v>
      </c>
      <c r="C68" s="40" t="s">
        <v>234</v>
      </c>
      <c r="D68" s="41" t="s">
        <v>55</v>
      </c>
      <c r="E68" s="42">
        <v>6.2E-4</v>
      </c>
      <c r="F68" s="42"/>
      <c r="G68" s="42">
        <f>SmtRes!CX8</f>
        <v>6.2000000000000003E-5</v>
      </c>
      <c r="H68" s="44">
        <f>SmtRes!CZ8</f>
        <v>99190.96</v>
      </c>
      <c r="I68" s="43">
        <f>SmtRes!AI8</f>
        <v>1.25</v>
      </c>
      <c r="J68" s="44">
        <f>ROUND(H68*I68, 2)</f>
        <v>123988.7</v>
      </c>
      <c r="K68" s="43"/>
      <c r="L68" s="44">
        <f>SmtRes!DF8</f>
        <v>7.69</v>
      </c>
    </row>
    <row r="69" spans="1:83" ht="27.85" x14ac:dyDescent="0.25">
      <c r="A69" s="40"/>
      <c r="B69" s="40" t="s">
        <v>235</v>
      </c>
      <c r="C69" s="40" t="s">
        <v>237</v>
      </c>
      <c r="D69" s="41" t="s">
        <v>59</v>
      </c>
      <c r="E69" s="42">
        <v>0.25</v>
      </c>
      <c r="F69" s="42"/>
      <c r="G69" s="42">
        <f>SmtRes!CX9</f>
        <v>2.5000000000000001E-2</v>
      </c>
      <c r="H69" s="44">
        <f>SmtRes!CZ9</f>
        <v>931.11</v>
      </c>
      <c r="I69" s="43">
        <f>SmtRes!AI9</f>
        <v>1.61</v>
      </c>
      <c r="J69" s="44">
        <f>ROUND(H69*I69, 2)</f>
        <v>1499.09</v>
      </c>
      <c r="K69" s="43"/>
      <c r="L69" s="44">
        <f>SmtRes!DF9</f>
        <v>37.479999999999997</v>
      </c>
    </row>
    <row r="70" spans="1:83" ht="14.55" x14ac:dyDescent="0.25">
      <c r="A70" s="40"/>
      <c r="B70" s="40" t="s">
        <v>238</v>
      </c>
      <c r="C70" s="48" t="s">
        <v>240</v>
      </c>
      <c r="D70" s="49" t="s">
        <v>55</v>
      </c>
      <c r="E70" s="50">
        <v>7.2000000000000005E-4</v>
      </c>
      <c r="F70" s="50"/>
      <c r="G70" s="50">
        <f>SmtRes!CX10</f>
        <v>7.2000000000000002E-5</v>
      </c>
      <c r="H70" s="51">
        <f>SmtRes!CZ10</f>
        <v>82698.14</v>
      </c>
      <c r="I70" s="52">
        <f>SmtRes!AI10</f>
        <v>1.22</v>
      </c>
      <c r="J70" s="51">
        <f>ROUND(H70*I70, 2)</f>
        <v>100891.73</v>
      </c>
      <c r="K70" s="52"/>
      <c r="L70" s="51">
        <f>SmtRes!DF10</f>
        <v>7.26</v>
      </c>
    </row>
    <row r="71" spans="1:83" ht="14.55" x14ac:dyDescent="0.25">
      <c r="A71" s="40"/>
      <c r="B71" s="40"/>
      <c r="C71" s="54" t="s">
        <v>347</v>
      </c>
      <c r="D71" s="41"/>
      <c r="E71" s="42"/>
      <c r="F71" s="42"/>
      <c r="G71" s="42"/>
      <c r="H71" s="44"/>
      <c r="I71" s="43"/>
      <c r="J71" s="44"/>
      <c r="K71" s="43"/>
      <c r="L71" s="44">
        <f>L56+L58+L59+L66</f>
        <v>2053.37</v>
      </c>
    </row>
    <row r="72" spans="1:83" ht="55.7" x14ac:dyDescent="0.25">
      <c r="A72" s="38" t="s">
        <v>265</v>
      </c>
      <c r="B72" s="40" t="str">
        <f>Source!F29</f>
        <v>421/пр_2020_п.75_пп.а</v>
      </c>
      <c r="C72" s="40" t="str">
        <f>Source!G29</f>
        <v>Сметная стоимость вспомогательных ненормируемых материальных ресурсов, не учтенная в сметной норме, 2%</v>
      </c>
      <c r="D72" s="41" t="str">
        <f>Source!H29</f>
        <v>%</v>
      </c>
      <c r="E72" s="42">
        <f>SmtRes!AT11</f>
        <v>2</v>
      </c>
      <c r="F72" s="42"/>
      <c r="G72" s="42">
        <f>Source!I29</f>
        <v>2</v>
      </c>
      <c r="H72" s="44"/>
      <c r="I72" s="43"/>
      <c r="J72" s="44"/>
      <c r="K72" s="43"/>
      <c r="L72" s="44">
        <f>Source!P29</f>
        <v>38.28</v>
      </c>
      <c r="AD72">
        <f>ROUND((Source!AT29/100)*((ROUND(0*Source!I29, 2)+ROUND(0*Source!I29, 2))), 2)</f>
        <v>0</v>
      </c>
      <c r="AE72">
        <f>ROUND((Source!AU29/100)*((ROUND(0*Source!I29, 2)+ROUND(0*Source!I29, 2))), 2)</f>
        <v>0</v>
      </c>
      <c r="AN72">
        <f>L72</f>
        <v>38.28</v>
      </c>
      <c r="AW72">
        <f>L72</f>
        <v>38.28</v>
      </c>
      <c r="AZ72">
        <f>Source!X29</f>
        <v>0</v>
      </c>
      <c r="BA72">
        <f>Source!Y29</f>
        <v>0</v>
      </c>
      <c r="CD72">
        <v>2</v>
      </c>
    </row>
    <row r="73" spans="1:83" ht="14.55" x14ac:dyDescent="0.25">
      <c r="A73" s="40"/>
      <c r="B73" s="40"/>
      <c r="C73" s="40" t="s">
        <v>348</v>
      </c>
      <c r="D73" s="41"/>
      <c r="E73" s="42"/>
      <c r="F73" s="42"/>
      <c r="G73" s="42"/>
      <c r="H73" s="44"/>
      <c r="I73" s="43"/>
      <c r="J73" s="44"/>
      <c r="K73" s="43"/>
      <c r="L73" s="44">
        <f>SUM(AR54:AR76)+SUM(AS54:AS76)+SUM(AT54:AT76)+SUM(AU54:AU76)+SUM(AV54:AV76)</f>
        <v>1937.47</v>
      </c>
    </row>
    <row r="74" spans="1:83" ht="27.85" x14ac:dyDescent="0.25">
      <c r="A74" s="40"/>
      <c r="B74" s="40" t="s">
        <v>30</v>
      </c>
      <c r="C74" s="40" t="s">
        <v>349</v>
      </c>
      <c r="D74" s="41" t="s">
        <v>35</v>
      </c>
      <c r="E74" s="42">
        <f>Source!BZ28</f>
        <v>97</v>
      </c>
      <c r="F74" s="42"/>
      <c r="G74" s="42">
        <f>Source!AT28</f>
        <v>97</v>
      </c>
      <c r="H74" s="44"/>
      <c r="I74" s="43"/>
      <c r="J74" s="44"/>
      <c r="K74" s="43"/>
      <c r="L74" s="44">
        <f>SUM(AZ54:AZ76)</f>
        <v>1879.35</v>
      </c>
    </row>
    <row r="75" spans="1:83" ht="27.85" x14ac:dyDescent="0.25">
      <c r="A75" s="48"/>
      <c r="B75" s="48" t="s">
        <v>31</v>
      </c>
      <c r="C75" s="48" t="s">
        <v>350</v>
      </c>
      <c r="D75" s="49" t="s">
        <v>35</v>
      </c>
      <c r="E75" s="50">
        <f>Source!CA28</f>
        <v>51</v>
      </c>
      <c r="F75" s="50"/>
      <c r="G75" s="50">
        <f>Source!AU28</f>
        <v>51</v>
      </c>
      <c r="H75" s="51"/>
      <c r="I75" s="52"/>
      <c r="J75" s="51"/>
      <c r="K75" s="52"/>
      <c r="L75" s="51">
        <f>SUM(BA54:BA76)</f>
        <v>988.11</v>
      </c>
    </row>
    <row r="76" spans="1:83" ht="13.95" x14ac:dyDescent="0.25">
      <c r="C76" s="115" t="s">
        <v>351</v>
      </c>
      <c r="D76" s="115"/>
      <c r="E76" s="115"/>
      <c r="F76" s="115"/>
      <c r="G76" s="115"/>
      <c r="H76" s="115"/>
      <c r="I76" s="116">
        <f>IF(E54&lt;&gt;0,K76/E54, 0)</f>
        <v>49591.099999999991</v>
      </c>
      <c r="J76" s="116"/>
      <c r="K76" s="116">
        <f>L56+L58+L66+L74+L75+L59+SUM(L72:L72)</f>
        <v>4959.1099999999997</v>
      </c>
      <c r="L76" s="116"/>
      <c r="AD76">
        <f>ROUND((Source!AT28/100)*((ROUND(SUMIF(SmtRes!AQ1:'SmtRes'!AQ11,"=1",SmtRes!AD1:'SmtRes'!AD11)*Source!I28, 2)+ROUND(SUMIF(SmtRes!AQ1:'SmtRes'!AQ11,"=1",SmtRes!AC1:'SmtRes'!AC11)*Source!I28, 2))), 2)</f>
        <v>160.24</v>
      </c>
      <c r="AE76">
        <f>ROUND((Source!AU28/100)*((ROUND(SUMIF(SmtRes!AQ1:'SmtRes'!AQ11,"=1",SmtRes!AD1:'SmtRes'!AD11)*Source!I28, 2)+ROUND(SUMIF(SmtRes!AQ1:'SmtRes'!AQ11,"=1",SmtRes!AC1:'SmtRes'!AC11)*Source!I28, 2))), 2)</f>
        <v>84.25</v>
      </c>
      <c r="AN76" s="53">
        <f>L56+L58+L66+L74+L75+L59</f>
        <v>4920.83</v>
      </c>
      <c r="AO76" s="53">
        <f>L58</f>
        <v>62.059999999999988</v>
      </c>
      <c r="AQ76" t="s">
        <v>352</v>
      </c>
      <c r="AR76" s="53">
        <f>L56</f>
        <v>1914.16</v>
      </c>
      <c r="AT76" s="53">
        <f>L59</f>
        <v>23.31</v>
      </c>
      <c r="AV76" t="s">
        <v>352</v>
      </c>
      <c r="AW76" s="53">
        <f>L66</f>
        <v>53.839999999999996</v>
      </c>
      <c r="AZ76">
        <f>Source!X28</f>
        <v>1879.35</v>
      </c>
      <c r="BA76">
        <f>Source!Y28</f>
        <v>988.11</v>
      </c>
      <c r="CD76">
        <v>2</v>
      </c>
    </row>
    <row r="77" spans="1:83" ht="55.7" x14ac:dyDescent="0.25">
      <c r="A77" s="38" t="s">
        <v>36</v>
      </c>
      <c r="B77" s="40" t="s">
        <v>353</v>
      </c>
      <c r="C77" s="40" t="str">
        <f>Source!G30</f>
        <v>Заделка концевая в резиновой перчатке для 3-5-жильного кабеля напряжением: до 10 кВ, сечение одной жилы до 185 мм2</v>
      </c>
      <c r="D77" s="41" t="str">
        <f>Source!H30</f>
        <v>ШТ</v>
      </c>
      <c r="E77" s="42">
        <f>Source!K30</f>
        <v>0.02</v>
      </c>
      <c r="F77" s="42"/>
      <c r="G77" s="42">
        <f>Source!I30</f>
        <v>0.02</v>
      </c>
      <c r="H77" s="44"/>
      <c r="I77" s="43"/>
      <c r="J77" s="44"/>
      <c r="K77" s="43"/>
      <c r="L77" s="44"/>
    </row>
    <row r="78" spans="1:83" x14ac:dyDescent="0.25">
      <c r="C78" s="45" t="str">
        <f>"Объем: "&amp;Source!I30&amp;"=2/"&amp;"100"</f>
        <v>Объем: 0,02=2/100</v>
      </c>
    </row>
    <row r="79" spans="1:83" ht="14.55" x14ac:dyDescent="0.25">
      <c r="A79" s="39"/>
      <c r="B79" s="42">
        <v>1</v>
      </c>
      <c r="C79" s="39" t="s">
        <v>341</v>
      </c>
      <c r="D79" s="41" t="s">
        <v>210</v>
      </c>
      <c r="E79" s="46"/>
      <c r="F79" s="42"/>
      <c r="G79" s="46">
        <f>Source!U30</f>
        <v>5.3800000000000001E-2</v>
      </c>
      <c r="H79" s="42"/>
      <c r="I79" s="42"/>
      <c r="J79" s="42"/>
      <c r="K79" s="42"/>
      <c r="L79" s="47">
        <f>SUM(L80:L80)-SUMIF(CE80:CE80, 1, L80:L80)</f>
        <v>26.16</v>
      </c>
    </row>
    <row r="80" spans="1:83" ht="14.55" x14ac:dyDescent="0.25">
      <c r="A80" s="40"/>
      <c r="B80" s="40" t="s">
        <v>208</v>
      </c>
      <c r="C80" s="40" t="s">
        <v>209</v>
      </c>
      <c r="D80" s="41" t="s">
        <v>210</v>
      </c>
      <c r="E80" s="42">
        <v>2.69</v>
      </c>
      <c r="F80" s="42"/>
      <c r="G80" s="42">
        <f>SmtRes!CX12</f>
        <v>5.3800000000000001E-2</v>
      </c>
      <c r="H80" s="44"/>
      <c r="I80" s="43"/>
      <c r="J80" s="44">
        <f>SmtRes!CZ12</f>
        <v>486.32</v>
      </c>
      <c r="K80" s="43"/>
      <c r="L80" s="44">
        <f>SmtRes!DI12</f>
        <v>26.16</v>
      </c>
    </row>
    <row r="81" spans="1:82" ht="14.55" x14ac:dyDescent="0.25">
      <c r="A81" s="39"/>
      <c r="B81" s="42">
        <v>4</v>
      </c>
      <c r="C81" s="39" t="s">
        <v>346</v>
      </c>
      <c r="D81" s="41"/>
      <c r="E81" s="46"/>
      <c r="F81" s="42"/>
      <c r="G81" s="46"/>
      <c r="H81" s="42"/>
      <c r="I81" s="42"/>
      <c r="J81" s="42"/>
      <c r="K81" s="42"/>
      <c r="L81" s="47">
        <f>SUM(L82:L85)-SUMIF(CE82:CE85, 1, L82:L85)</f>
        <v>2.2899999999999996</v>
      </c>
    </row>
    <row r="82" spans="1:82" ht="14.55" x14ac:dyDescent="0.25">
      <c r="A82" s="40"/>
      <c r="B82" s="40" t="s">
        <v>241</v>
      </c>
      <c r="C82" s="40" t="s">
        <v>243</v>
      </c>
      <c r="D82" s="41" t="s">
        <v>55</v>
      </c>
      <c r="E82" s="42">
        <v>8.0000000000000004E-4</v>
      </c>
      <c r="F82" s="42"/>
      <c r="G82" s="42">
        <f>SmtRes!CX13</f>
        <v>1.5999999999999999E-5</v>
      </c>
      <c r="H82" s="44">
        <f>SmtRes!CZ13</f>
        <v>116448.72</v>
      </c>
      <c r="I82" s="43">
        <f>SmtRes!AI13</f>
        <v>1.1100000000000001</v>
      </c>
      <c r="J82" s="44">
        <f>ROUND(H82*I82, 2)</f>
        <v>129258.08</v>
      </c>
      <c r="K82" s="43"/>
      <c r="L82" s="44">
        <f>SmtRes!DF13</f>
        <v>2.0699999999999998</v>
      </c>
    </row>
    <row r="83" spans="1:82" ht="14.55" x14ac:dyDescent="0.25">
      <c r="A83" s="40"/>
      <c r="B83" s="40" t="s">
        <v>244</v>
      </c>
      <c r="C83" s="40" t="s">
        <v>246</v>
      </c>
      <c r="D83" s="41" t="s">
        <v>55</v>
      </c>
      <c r="E83" s="42">
        <v>1.0000000000000001E-5</v>
      </c>
      <c r="F83" s="42"/>
      <c r="G83" s="42">
        <f>SmtRes!CX14</f>
        <v>1.9999999999999999E-7</v>
      </c>
      <c r="H83" s="44">
        <f>SmtRes!CZ14</f>
        <v>81827.199999999997</v>
      </c>
      <c r="I83" s="43">
        <f>SmtRes!AI14</f>
        <v>1.77</v>
      </c>
      <c r="J83" s="44">
        <f>ROUND(H83*I83, 2)</f>
        <v>144834.14000000001</v>
      </c>
      <c r="K83" s="43"/>
      <c r="L83" s="44">
        <f>SmtRes!DF14</f>
        <v>0.03</v>
      </c>
    </row>
    <row r="84" spans="1:82" ht="14.55" x14ac:dyDescent="0.25">
      <c r="A84" s="40"/>
      <c r="B84" s="40" t="s">
        <v>247</v>
      </c>
      <c r="C84" s="40" t="s">
        <v>249</v>
      </c>
      <c r="D84" s="41" t="s">
        <v>59</v>
      </c>
      <c r="E84" s="42">
        <v>0.15</v>
      </c>
      <c r="F84" s="42"/>
      <c r="G84" s="42">
        <f>SmtRes!CX15</f>
        <v>3.0000000000000001E-3</v>
      </c>
      <c r="H84" s="44">
        <f>SmtRes!CZ15</f>
        <v>41.38</v>
      </c>
      <c r="I84" s="43">
        <f>SmtRes!AI15</f>
        <v>1.26</v>
      </c>
      <c r="J84" s="44">
        <f>ROUND(H84*I84, 2)</f>
        <v>52.14</v>
      </c>
      <c r="K84" s="43"/>
      <c r="L84" s="44">
        <f>SmtRes!DF15</f>
        <v>0.16</v>
      </c>
    </row>
    <row r="85" spans="1:82" ht="55.7" x14ac:dyDescent="0.25">
      <c r="A85" s="40"/>
      <c r="B85" s="40" t="s">
        <v>228</v>
      </c>
      <c r="C85" s="48" t="s">
        <v>230</v>
      </c>
      <c r="D85" s="49" t="s">
        <v>231</v>
      </c>
      <c r="E85" s="50">
        <v>2.4E-2</v>
      </c>
      <c r="F85" s="50"/>
      <c r="G85" s="50">
        <f>SmtRes!CX16</f>
        <v>4.8000000000000001E-4</v>
      </c>
      <c r="H85" s="51">
        <f>SmtRes!CZ16</f>
        <v>37.71</v>
      </c>
      <c r="I85" s="52">
        <f>SmtRes!AI16</f>
        <v>1.53</v>
      </c>
      <c r="J85" s="51">
        <f>ROUND(H85*I85, 2)</f>
        <v>57.7</v>
      </c>
      <c r="K85" s="52"/>
      <c r="L85" s="51">
        <f>SmtRes!DF16</f>
        <v>0.03</v>
      </c>
    </row>
    <row r="86" spans="1:82" ht="14.55" x14ac:dyDescent="0.25">
      <c r="A86" s="40"/>
      <c r="B86" s="40"/>
      <c r="C86" s="54" t="s">
        <v>347</v>
      </c>
      <c r="D86" s="41"/>
      <c r="E86" s="42"/>
      <c r="F86" s="42"/>
      <c r="G86" s="42"/>
      <c r="H86" s="44"/>
      <c r="I86" s="43"/>
      <c r="J86" s="44"/>
      <c r="K86" s="43"/>
      <c r="L86" s="44">
        <f>L79+L81</f>
        <v>28.45</v>
      </c>
    </row>
    <row r="87" spans="1:82" ht="73.849999999999994" customHeight="1" x14ac:dyDescent="0.25">
      <c r="A87" s="38" t="s">
        <v>288</v>
      </c>
      <c r="B87" s="40" t="str">
        <f>Source!F31</f>
        <v>421/пр_2020_п.75_пп.а</v>
      </c>
      <c r="C87" s="40" t="str">
        <f>Source!G31</f>
        <v>Сметная стоимость вспомогательных ненормируемых материальных ресурсов, не учтенная в сметной норме, 2%</v>
      </c>
      <c r="D87" s="41" t="str">
        <f>Source!H31</f>
        <v>%</v>
      </c>
      <c r="E87" s="42">
        <f>SmtRes!AT17</f>
        <v>2</v>
      </c>
      <c r="F87" s="42"/>
      <c r="G87" s="42">
        <f>Source!I31</f>
        <v>2</v>
      </c>
      <c r="H87" s="44"/>
      <c r="I87" s="43"/>
      <c r="J87" s="44"/>
      <c r="K87" s="43"/>
      <c r="L87" s="44">
        <f>Source!P31</f>
        <v>0.52</v>
      </c>
      <c r="AD87">
        <f>ROUND((Source!AT31/100)*((ROUND(0*Source!I31, 2)+ROUND(0*Source!I31, 2))), 2)</f>
        <v>0</v>
      </c>
      <c r="AE87">
        <f>ROUND((Source!AU31/100)*((ROUND(0*Source!I31, 2)+ROUND(0*Source!I31, 2))), 2)</f>
        <v>0</v>
      </c>
      <c r="AN87">
        <f>L87</f>
        <v>0.52</v>
      </c>
      <c r="AW87">
        <f>L87</f>
        <v>0.52</v>
      </c>
      <c r="AZ87">
        <f>Source!X31</f>
        <v>0</v>
      </c>
      <c r="BA87">
        <f>Source!Y31</f>
        <v>0</v>
      </c>
      <c r="CD87">
        <v>2</v>
      </c>
    </row>
    <row r="88" spans="1:82" ht="14.55" x14ac:dyDescent="0.25">
      <c r="A88" s="40"/>
      <c r="B88" s="40"/>
      <c r="C88" s="40" t="s">
        <v>348</v>
      </c>
      <c r="D88" s="41"/>
      <c r="E88" s="42"/>
      <c r="F88" s="42"/>
      <c r="G88" s="42"/>
      <c r="H88" s="44"/>
      <c r="I88" s="43"/>
      <c r="J88" s="44"/>
      <c r="K88" s="43"/>
      <c r="L88" s="44">
        <f>SUM(AR77:AR91)+SUM(AS77:AS91)+SUM(AT77:AT91)+SUM(AU77:AU91)+SUM(AV77:AV91)</f>
        <v>26.16</v>
      </c>
    </row>
    <row r="89" spans="1:82" ht="27.85" x14ac:dyDescent="0.25">
      <c r="A89" s="40"/>
      <c r="B89" s="40" t="s">
        <v>30</v>
      </c>
      <c r="C89" s="40" t="s">
        <v>349</v>
      </c>
      <c r="D89" s="41" t="s">
        <v>35</v>
      </c>
      <c r="E89" s="42">
        <f>Source!BZ30</f>
        <v>97</v>
      </c>
      <c r="F89" s="42"/>
      <c r="G89" s="42">
        <f>Source!AT30</f>
        <v>97</v>
      </c>
      <c r="H89" s="44"/>
      <c r="I89" s="43"/>
      <c r="J89" s="44"/>
      <c r="K89" s="43"/>
      <c r="L89" s="44">
        <f>SUM(AZ77:AZ91)</f>
        <v>25.38</v>
      </c>
    </row>
    <row r="90" spans="1:82" ht="27.85" x14ac:dyDescent="0.25">
      <c r="A90" s="48"/>
      <c r="B90" s="48" t="s">
        <v>31</v>
      </c>
      <c r="C90" s="48" t="s">
        <v>350</v>
      </c>
      <c r="D90" s="49" t="s">
        <v>35</v>
      </c>
      <c r="E90" s="50">
        <f>Source!CA30</f>
        <v>51</v>
      </c>
      <c r="F90" s="50"/>
      <c r="G90" s="50">
        <f>Source!AU30</f>
        <v>51</v>
      </c>
      <c r="H90" s="51"/>
      <c r="I90" s="52"/>
      <c r="J90" s="51"/>
      <c r="K90" s="52"/>
      <c r="L90" s="51">
        <f>SUM(BA77:BA91)</f>
        <v>13.34</v>
      </c>
    </row>
    <row r="91" spans="1:82" ht="13.95" x14ac:dyDescent="0.25">
      <c r="C91" s="115" t="s">
        <v>351</v>
      </c>
      <c r="D91" s="115"/>
      <c r="E91" s="115"/>
      <c r="F91" s="115"/>
      <c r="G91" s="115"/>
      <c r="H91" s="115"/>
      <c r="I91" s="116">
        <f>IF(E77&lt;&gt;0,K91/E77, 0)</f>
        <v>3384.5</v>
      </c>
      <c r="J91" s="116"/>
      <c r="K91" s="116">
        <f>L79+L81+L89+L90+SUM(L87:L87)</f>
        <v>67.69</v>
      </c>
      <c r="L91" s="116"/>
      <c r="AD91">
        <f>ROUND((Source!AT30/100)*((ROUND(SUMIF(SmtRes!AQ12:'SmtRes'!AQ17,"=1",SmtRes!AD12:'SmtRes'!AD17)*Source!I30, 2)+ROUND(SUMIF(SmtRes!AQ12:'SmtRes'!AQ17,"=1",SmtRes!AC12:'SmtRes'!AC17)*Source!I30, 2))), 2)</f>
        <v>9.44</v>
      </c>
      <c r="AE91">
        <f>ROUND((Source!AU30/100)*((ROUND(SUMIF(SmtRes!AQ12:'SmtRes'!AQ17,"=1",SmtRes!AD12:'SmtRes'!AD17)*Source!I30, 2)+ROUND(SUMIF(SmtRes!AQ12:'SmtRes'!AQ17,"=1",SmtRes!AC12:'SmtRes'!AC17)*Source!I30, 2))), 2)</f>
        <v>4.96</v>
      </c>
      <c r="AN91" s="53">
        <f>L79+L81+L89+L90</f>
        <v>67.17</v>
      </c>
      <c r="AO91">
        <f>0</f>
        <v>0</v>
      </c>
      <c r="AQ91" t="s">
        <v>352</v>
      </c>
      <c r="AR91" s="53">
        <f>L79</f>
        <v>26.16</v>
      </c>
      <c r="AT91">
        <f>0</f>
        <v>0</v>
      </c>
      <c r="AV91" t="s">
        <v>352</v>
      </c>
      <c r="AW91" s="53">
        <f>L81</f>
        <v>2.2899999999999996</v>
      </c>
      <c r="AZ91">
        <f>Source!X30</f>
        <v>25.38</v>
      </c>
      <c r="BA91">
        <f>Source!Y30</f>
        <v>13.34</v>
      </c>
      <c r="CD91">
        <v>2</v>
      </c>
    </row>
    <row r="92" spans="1:82" ht="27.85" x14ac:dyDescent="0.25">
      <c r="A92" s="38" t="s">
        <v>42</v>
      </c>
      <c r="B92" s="40" t="s">
        <v>354</v>
      </c>
      <c r="C92" s="40" t="str">
        <f>Source!G32</f>
        <v>Огнезащитное покрытие толщиной слоя 1 мм кабелей и проводов</v>
      </c>
      <c r="D92" s="41" t="str">
        <f>Source!H32</f>
        <v>100 м2</v>
      </c>
      <c r="E92" s="42">
        <f>Source!K32</f>
        <v>3.2500000000000001E-2</v>
      </c>
      <c r="F92" s="42"/>
      <c r="G92" s="42">
        <f>Source!I32</f>
        <v>3.2500000000000001E-2</v>
      </c>
      <c r="H92" s="44"/>
      <c r="I92" s="43"/>
      <c r="J92" s="44"/>
      <c r="K92" s="43"/>
      <c r="L92" s="44"/>
    </row>
    <row r="93" spans="1:82" x14ac:dyDescent="0.25">
      <c r="C93" s="45" t="str">
        <f>"Объем: "&amp;Source!I32&amp;"=3,25/"&amp;"100"</f>
        <v>Объем: 0,0325=3,25/100</v>
      </c>
    </row>
    <row r="94" spans="1:82" ht="14.55" x14ac:dyDescent="0.25">
      <c r="A94" s="39"/>
      <c r="B94" s="42">
        <v>1</v>
      </c>
      <c r="C94" s="39" t="s">
        <v>341</v>
      </c>
      <c r="D94" s="41" t="s">
        <v>210</v>
      </c>
      <c r="E94" s="46"/>
      <c r="F94" s="42"/>
      <c r="G94" s="46">
        <f>Source!U32</f>
        <v>2.0283250000000002</v>
      </c>
      <c r="H94" s="42"/>
      <c r="I94" s="42"/>
      <c r="J94" s="42"/>
      <c r="K94" s="42"/>
      <c r="L94" s="47">
        <f>SUM(L95:L95)-SUMIF(CE95:CE95, 1, L95:L95)</f>
        <v>952.54</v>
      </c>
    </row>
    <row r="95" spans="1:82" ht="14.55" x14ac:dyDescent="0.25">
      <c r="A95" s="40"/>
      <c r="B95" s="40" t="s">
        <v>250</v>
      </c>
      <c r="C95" s="40" t="s">
        <v>251</v>
      </c>
      <c r="D95" s="41" t="s">
        <v>210</v>
      </c>
      <c r="E95" s="42">
        <v>62.41</v>
      </c>
      <c r="F95" s="42"/>
      <c r="G95" s="42">
        <f>SmtRes!CX18</f>
        <v>2.0283250000000002</v>
      </c>
      <c r="H95" s="44"/>
      <c r="I95" s="43"/>
      <c r="J95" s="44">
        <f>SmtRes!CZ18</f>
        <v>469.62</v>
      </c>
      <c r="K95" s="43"/>
      <c r="L95" s="44">
        <f>SmtRes!DI18</f>
        <v>952.54</v>
      </c>
    </row>
    <row r="96" spans="1:82" ht="14.55" x14ac:dyDescent="0.25">
      <c r="A96" s="39"/>
      <c r="B96" s="42">
        <v>2</v>
      </c>
      <c r="C96" s="39" t="s">
        <v>342</v>
      </c>
      <c r="D96" s="41"/>
      <c r="E96" s="46"/>
      <c r="F96" s="42"/>
      <c r="G96" s="46"/>
      <c r="H96" s="42"/>
      <c r="I96" s="42"/>
      <c r="J96" s="42"/>
      <c r="K96" s="42"/>
      <c r="L96" s="47">
        <f>SUM(L97:L100)-SUMIF(CE97:CE100, 1, L97:L100)</f>
        <v>9.9799999999999986</v>
      </c>
    </row>
    <row r="97" spans="1:83" ht="14.55" x14ac:dyDescent="0.25">
      <c r="A97" s="39"/>
      <c r="B97" s="42"/>
      <c r="C97" s="39" t="s">
        <v>345</v>
      </c>
      <c r="D97" s="41" t="s">
        <v>210</v>
      </c>
      <c r="E97" s="46"/>
      <c r="F97" s="42"/>
      <c r="G97" s="46">
        <f>Source!V32</f>
        <v>8.4499999999999992E-3</v>
      </c>
      <c r="H97" s="42"/>
      <c r="I97" s="42"/>
      <c r="J97" s="42"/>
      <c r="K97" s="42"/>
      <c r="L97" s="47">
        <f>SUMIF(CE98:CE100, 1, L98:L100)</f>
        <v>4.2</v>
      </c>
      <c r="CE97">
        <v>1</v>
      </c>
    </row>
    <row r="98" spans="1:83" ht="27.85" x14ac:dyDescent="0.25">
      <c r="A98" s="40"/>
      <c r="B98" s="40" t="s">
        <v>224</v>
      </c>
      <c r="C98" s="40" t="s">
        <v>226</v>
      </c>
      <c r="D98" s="41" t="s">
        <v>216</v>
      </c>
      <c r="E98" s="42">
        <v>0.26</v>
      </c>
      <c r="F98" s="42"/>
      <c r="G98" s="42">
        <f>SmtRes!CX20</f>
        <v>8.4499999999999992E-3</v>
      </c>
      <c r="H98" s="44">
        <f>SmtRes!CZ20</f>
        <v>477.92</v>
      </c>
      <c r="I98" s="43">
        <f>SmtRes!AJ20</f>
        <v>1.22</v>
      </c>
      <c r="J98" s="44">
        <f>ROUND(H98*I98, 2)</f>
        <v>583.05999999999995</v>
      </c>
      <c r="K98" s="43"/>
      <c r="L98" s="44">
        <f>SmtRes!DG20</f>
        <v>4.93</v>
      </c>
    </row>
    <row r="99" spans="1:83" ht="27.85" x14ac:dyDescent="0.25">
      <c r="A99" s="40"/>
      <c r="B99" s="40" t="s">
        <v>227</v>
      </c>
      <c r="C99" s="40" t="s">
        <v>344</v>
      </c>
      <c r="D99" s="41" t="s">
        <v>210</v>
      </c>
      <c r="E99" s="42">
        <f>SmtRes!DO20*SmtRes!AT20</f>
        <v>0.26</v>
      </c>
      <c r="F99" s="42"/>
      <c r="G99" s="42">
        <f>ROUND(E99*G92, 7)</f>
        <v>8.4499999999999992E-3</v>
      </c>
      <c r="H99" s="44"/>
      <c r="I99" s="43"/>
      <c r="J99" s="44">
        <f>ROUND(SmtRes!AG20/SmtRes!DO20, 2)</f>
        <v>497.46</v>
      </c>
      <c r="K99" s="43"/>
      <c r="L99" s="44">
        <f>SmtRes!DH20</f>
        <v>4.2</v>
      </c>
      <c r="CE99">
        <v>1</v>
      </c>
    </row>
    <row r="100" spans="1:83" ht="41.75" x14ac:dyDescent="0.25">
      <c r="A100" s="40"/>
      <c r="B100" s="40" t="s">
        <v>252</v>
      </c>
      <c r="C100" s="40" t="s">
        <v>254</v>
      </c>
      <c r="D100" s="41" t="s">
        <v>216</v>
      </c>
      <c r="E100" s="42">
        <v>25.2</v>
      </c>
      <c r="F100" s="42"/>
      <c r="G100" s="42">
        <f>SmtRes!CX21</f>
        <v>0.81899999999999995</v>
      </c>
      <c r="H100" s="44"/>
      <c r="I100" s="43"/>
      <c r="J100" s="44">
        <f>SmtRes!CZ21</f>
        <v>6.17</v>
      </c>
      <c r="K100" s="43"/>
      <c r="L100" s="44">
        <f>SmtRes!DG21</f>
        <v>5.05</v>
      </c>
    </row>
    <row r="101" spans="1:83" ht="14.55" x14ac:dyDescent="0.25">
      <c r="A101" s="39"/>
      <c r="B101" s="42">
        <v>4</v>
      </c>
      <c r="C101" s="39" t="s">
        <v>346</v>
      </c>
      <c r="D101" s="41"/>
      <c r="E101" s="46"/>
      <c r="F101" s="42"/>
      <c r="G101" s="46"/>
      <c r="H101" s="42"/>
      <c r="I101" s="42"/>
      <c r="J101" s="42"/>
      <c r="K101" s="42"/>
      <c r="L101" s="47">
        <f>SUM(L102:L104)-SUMIF(CE102:CE104, 1, L102:L104)</f>
        <v>33.800000000000004</v>
      </c>
    </row>
    <row r="102" spans="1:83" ht="14.55" x14ac:dyDescent="0.25">
      <c r="A102" s="40"/>
      <c r="B102" s="40" t="s">
        <v>255</v>
      </c>
      <c r="C102" s="40" t="s">
        <v>257</v>
      </c>
      <c r="D102" s="41" t="s">
        <v>258</v>
      </c>
      <c r="E102" s="42">
        <v>0.21</v>
      </c>
      <c r="F102" s="42"/>
      <c r="G102" s="42">
        <f>SmtRes!CX22</f>
        <v>6.8250000000000003E-3</v>
      </c>
      <c r="H102" s="44">
        <f>SmtRes!CZ22</f>
        <v>35.71</v>
      </c>
      <c r="I102" s="43">
        <f>SmtRes!AI22</f>
        <v>0.95</v>
      </c>
      <c r="J102" s="44">
        <f>ROUND(H102*I102, 2)</f>
        <v>33.92</v>
      </c>
      <c r="K102" s="43"/>
      <c r="L102" s="44">
        <f>SmtRes!DF22</f>
        <v>0.23</v>
      </c>
    </row>
    <row r="103" spans="1:83" ht="14.55" x14ac:dyDescent="0.25">
      <c r="A103" s="40"/>
      <c r="B103" s="40" t="s">
        <v>259</v>
      </c>
      <c r="C103" s="40" t="s">
        <v>261</v>
      </c>
      <c r="D103" s="41" t="s">
        <v>39</v>
      </c>
      <c r="E103" s="42">
        <v>10</v>
      </c>
      <c r="F103" s="42"/>
      <c r="G103" s="42">
        <f>SmtRes!CX23</f>
        <v>0.32500000000000001</v>
      </c>
      <c r="H103" s="44">
        <f>SmtRes!CZ23</f>
        <v>18.59</v>
      </c>
      <c r="I103" s="43">
        <f>SmtRes!AI23</f>
        <v>1.21</v>
      </c>
      <c r="J103" s="44">
        <f>ROUND(H103*I103, 2)</f>
        <v>22.49</v>
      </c>
      <c r="K103" s="43"/>
      <c r="L103" s="44">
        <f>SmtRes!DF23</f>
        <v>7.31</v>
      </c>
    </row>
    <row r="104" spans="1:83" ht="14.55" x14ac:dyDescent="0.25">
      <c r="A104" s="40"/>
      <c r="B104" s="40" t="s">
        <v>262</v>
      </c>
      <c r="C104" s="48" t="s">
        <v>264</v>
      </c>
      <c r="D104" s="49" t="s">
        <v>59</v>
      </c>
      <c r="E104" s="50">
        <v>10</v>
      </c>
      <c r="F104" s="50"/>
      <c r="G104" s="50">
        <f>SmtRes!CX24</f>
        <v>0.32500000000000001</v>
      </c>
      <c r="H104" s="51">
        <f>SmtRes!CZ24</f>
        <v>56.11</v>
      </c>
      <c r="I104" s="52">
        <f>SmtRes!AI24</f>
        <v>1.44</v>
      </c>
      <c r="J104" s="51">
        <f>ROUND(H104*I104, 2)</f>
        <v>80.8</v>
      </c>
      <c r="K104" s="52"/>
      <c r="L104" s="51">
        <f>SmtRes!DF24</f>
        <v>26.26</v>
      </c>
    </row>
    <row r="105" spans="1:83" ht="14.55" x14ac:dyDescent="0.25">
      <c r="A105" s="40"/>
      <c r="B105" s="40"/>
      <c r="C105" s="54" t="s">
        <v>347</v>
      </c>
      <c r="D105" s="41"/>
      <c r="E105" s="42"/>
      <c r="F105" s="42"/>
      <c r="G105" s="42"/>
      <c r="H105" s="44"/>
      <c r="I105" s="43"/>
      <c r="J105" s="44"/>
      <c r="K105" s="43"/>
      <c r="L105" s="44">
        <f>L94+L96+L97+L101</f>
        <v>1000.52</v>
      </c>
    </row>
    <row r="106" spans="1:83" ht="14.55" x14ac:dyDescent="0.25">
      <c r="A106" s="40"/>
      <c r="B106" s="40"/>
      <c r="C106" s="40" t="s">
        <v>348</v>
      </c>
      <c r="D106" s="41"/>
      <c r="E106" s="42"/>
      <c r="F106" s="42"/>
      <c r="G106" s="42"/>
      <c r="H106" s="44"/>
      <c r="I106" s="43"/>
      <c r="J106" s="44"/>
      <c r="K106" s="43"/>
      <c r="L106" s="44">
        <f>SUM(AR92:AR109)+SUM(AS92:AS109)+SUM(AT92:AT109)+SUM(AU92:AU109)+SUM(AV92:AV109)</f>
        <v>956.74</v>
      </c>
    </row>
    <row r="107" spans="1:83" ht="14.55" x14ac:dyDescent="0.25">
      <c r="A107" s="40"/>
      <c r="B107" s="40" t="s">
        <v>50</v>
      </c>
      <c r="C107" s="40" t="s">
        <v>355</v>
      </c>
      <c r="D107" s="41" t="s">
        <v>35</v>
      </c>
      <c r="E107" s="42">
        <f>Source!BZ32</f>
        <v>97</v>
      </c>
      <c r="F107" s="42"/>
      <c r="G107" s="42">
        <f>Source!AT32</f>
        <v>97</v>
      </c>
      <c r="H107" s="44"/>
      <c r="I107" s="43"/>
      <c r="J107" s="44"/>
      <c r="K107" s="43"/>
      <c r="L107" s="44">
        <f>SUM(AZ92:AZ109)</f>
        <v>928.04</v>
      </c>
    </row>
    <row r="108" spans="1:83" ht="14.55" x14ac:dyDescent="0.25">
      <c r="A108" s="48"/>
      <c r="B108" s="48" t="s">
        <v>51</v>
      </c>
      <c r="C108" s="48" t="s">
        <v>356</v>
      </c>
      <c r="D108" s="49" t="s">
        <v>35</v>
      </c>
      <c r="E108" s="50">
        <f>Source!CA32</f>
        <v>55</v>
      </c>
      <c r="F108" s="50"/>
      <c r="G108" s="50">
        <f>Source!AU32</f>
        <v>55</v>
      </c>
      <c r="H108" s="51"/>
      <c r="I108" s="52"/>
      <c r="J108" s="51"/>
      <c r="K108" s="52"/>
      <c r="L108" s="51">
        <f>SUM(BA92:BA109)</f>
        <v>526.21</v>
      </c>
    </row>
    <row r="109" spans="1:83" ht="13.95" x14ac:dyDescent="0.25">
      <c r="C109" s="115" t="s">
        <v>351</v>
      </c>
      <c r="D109" s="115"/>
      <c r="E109" s="115"/>
      <c r="F109" s="115"/>
      <c r="G109" s="115"/>
      <c r="H109" s="115"/>
      <c r="I109" s="116">
        <f>IF(E92&lt;&gt;0,K109/E92, 0)</f>
        <v>75531.384615384595</v>
      </c>
      <c r="J109" s="116"/>
      <c r="K109" s="116">
        <f>L94+L96+L101+L107+L108+L97</f>
        <v>2454.7699999999995</v>
      </c>
      <c r="L109" s="116"/>
      <c r="AD109">
        <f>ROUND((Source!AT32/100)*((ROUND(SUMIF(SmtRes!AQ18:'SmtRes'!AQ25,"=1",SmtRes!AD18:'SmtRes'!AD25)*Source!I32, 2)+ROUND(SUMIF(SmtRes!AQ18:'SmtRes'!AQ25,"=1",SmtRes!AC18:'SmtRes'!AC25)*Source!I32, 2))), 2)</f>
        <v>30.49</v>
      </c>
      <c r="AE109">
        <f>ROUND((Source!AU32/100)*((ROUND(SUMIF(SmtRes!AQ18:'SmtRes'!AQ25,"=1",SmtRes!AD18:'SmtRes'!AD25)*Source!I32, 2)+ROUND(SUMIF(SmtRes!AQ18:'SmtRes'!AQ25,"=1",SmtRes!AC18:'SmtRes'!AC25)*Source!I32, 2))), 2)</f>
        <v>17.29</v>
      </c>
      <c r="AN109" s="53">
        <f>L94+L96+L101+L107+L108+L97</f>
        <v>2454.7699999999995</v>
      </c>
      <c r="AO109" s="53">
        <f>L96</f>
        <v>9.9799999999999986</v>
      </c>
      <c r="AQ109" t="s">
        <v>352</v>
      </c>
      <c r="AR109" s="53">
        <f>L94</f>
        <v>952.54</v>
      </c>
      <c r="AT109" s="53">
        <f>L97</f>
        <v>4.2</v>
      </c>
      <c r="AV109" t="s">
        <v>352</v>
      </c>
      <c r="AW109" s="53">
        <f>L101</f>
        <v>33.800000000000004</v>
      </c>
      <c r="AZ109">
        <f>Source!X32</f>
        <v>928.04</v>
      </c>
      <c r="BA109">
        <f>Source!Y32</f>
        <v>526.21</v>
      </c>
      <c r="CD109">
        <v>1</v>
      </c>
    </row>
    <row r="110" spans="1:83" ht="95" customHeight="1" x14ac:dyDescent="0.25">
      <c r="A110" s="56" t="s">
        <v>56</v>
      </c>
      <c r="B110" s="48" t="str">
        <f>Source!F34</f>
        <v>14.2.02.03-0015</v>
      </c>
      <c r="C110" s="48" t="str">
        <f>Source!G34</f>
        <v>Краска огнезащитная на водной основе для повышения предела огнестойкости стальных конструкций до 90 мин, плотность 1,28 г/см3, расход 1,8 кг/м2 на толщину покрытия 1 мм</v>
      </c>
      <c r="D110" s="49" t="str">
        <f>Source!H34</f>
        <v>кг</v>
      </c>
      <c r="E110" s="50">
        <f>Source!K34</f>
        <v>4.875</v>
      </c>
      <c r="F110" s="50"/>
      <c r="G110" s="50">
        <f>Source!I34</f>
        <v>4.875</v>
      </c>
      <c r="H110" s="51">
        <f>Source!AL34</f>
        <v>380.83</v>
      </c>
      <c r="I110" s="52">
        <f>IF(Source!BC34&lt;&gt; 0, Source!BC34, 1)</f>
        <v>1.87</v>
      </c>
      <c r="J110" s="51">
        <f>ROUND(H110*I110, 2)</f>
        <v>712.15</v>
      </c>
      <c r="K110" s="52"/>
      <c r="L110" s="51">
        <f>Source!P34</f>
        <v>3471.73</v>
      </c>
    </row>
    <row r="111" spans="1:83" ht="13.95" x14ac:dyDescent="0.25">
      <c r="C111" s="115" t="s">
        <v>351</v>
      </c>
      <c r="D111" s="115"/>
      <c r="E111" s="115"/>
      <c r="F111" s="115"/>
      <c r="G111" s="115"/>
      <c r="H111" s="115"/>
      <c r="I111" s="116">
        <f>IF(E110&lt;&gt;0,K111/E110, 0)</f>
        <v>712.14974358974359</v>
      </c>
      <c r="J111" s="116"/>
      <c r="K111" s="116">
        <f>L110</f>
        <v>3471.73</v>
      </c>
      <c r="L111" s="116"/>
      <c r="AD111">
        <f>ROUND((Source!AT34/100)*((ROUND(ROUND(Source!AO34,2)*Source!I34, 2)+ROUND(ROUND(Source!AN34,2)*Source!I34, 2))), 2)</f>
        <v>0</v>
      </c>
      <c r="AE111">
        <f>ROUND((Source!AU34/100)*((ROUND(ROUND(Source!AO34,2)*Source!I34, 2)+ROUND(ROUND(Source!AN34,2)*Source!I34, 2))), 2)</f>
        <v>0</v>
      </c>
      <c r="AN111" s="53">
        <f>L110</f>
        <v>3471.73</v>
      </c>
      <c r="AO111">
        <f>0</f>
        <v>0</v>
      </c>
      <c r="AQ111" t="s">
        <v>352</v>
      </c>
      <c r="AR111">
        <f>0</f>
        <v>0</v>
      </c>
      <c r="AT111">
        <f>0</f>
        <v>0</v>
      </c>
      <c r="AV111" t="s">
        <v>352</v>
      </c>
      <c r="AW111" s="53">
        <f>L110</f>
        <v>3471.73</v>
      </c>
      <c r="AZ111">
        <f>Source!X34</f>
        <v>0</v>
      </c>
      <c r="BA111">
        <f>Source!Y34</f>
        <v>0</v>
      </c>
      <c r="CD111">
        <v>1</v>
      </c>
    </row>
    <row r="112" spans="1:83" ht="72" customHeight="1" x14ac:dyDescent="0.25">
      <c r="A112" s="38" t="s">
        <v>61</v>
      </c>
      <c r="B112" s="40" t="s">
        <v>357</v>
      </c>
      <c r="C112" s="40" t="str">
        <f>Source!G35</f>
        <v>Присоединение к зажимам жил проводов или кабелей сечением: до 150 мм2</v>
      </c>
      <c r="D112" s="41" t="str">
        <f>Source!H35</f>
        <v>100 ШТ</v>
      </c>
      <c r="E112" s="42">
        <f>Source!K35</f>
        <v>0.06</v>
      </c>
      <c r="F112" s="42"/>
      <c r="G112" s="42">
        <f>Source!I35</f>
        <v>0.06</v>
      </c>
      <c r="H112" s="44"/>
      <c r="I112" s="43"/>
      <c r="J112" s="44"/>
      <c r="K112" s="43"/>
      <c r="L112" s="44"/>
    </row>
    <row r="113" spans="1:82" x14ac:dyDescent="0.25">
      <c r="C113" s="45" t="str">
        <f>"Объем: "&amp;Source!I35&amp;"=6/"&amp;"100"</f>
        <v>Объем: 0,06=6/100</v>
      </c>
    </row>
    <row r="114" spans="1:82" ht="14.55" x14ac:dyDescent="0.25">
      <c r="A114" s="39"/>
      <c r="B114" s="42">
        <v>1</v>
      </c>
      <c r="C114" s="39" t="s">
        <v>341</v>
      </c>
      <c r="D114" s="41" t="s">
        <v>210</v>
      </c>
      <c r="E114" s="46"/>
      <c r="F114" s="42"/>
      <c r="G114" s="46">
        <f>Source!U35</f>
        <v>1.3632</v>
      </c>
      <c r="H114" s="42"/>
      <c r="I114" s="42"/>
      <c r="J114" s="42"/>
      <c r="K114" s="42"/>
      <c r="L114" s="47">
        <f>SUM(L115:L115)-SUMIF(CE115:CE115, 1, L115:L115)</f>
        <v>662.95</v>
      </c>
    </row>
    <row r="115" spans="1:82" ht="14.55" x14ac:dyDescent="0.25">
      <c r="A115" s="40"/>
      <c r="B115" s="40" t="s">
        <v>208</v>
      </c>
      <c r="C115" s="48" t="s">
        <v>209</v>
      </c>
      <c r="D115" s="49" t="s">
        <v>210</v>
      </c>
      <c r="E115" s="50">
        <v>22.72</v>
      </c>
      <c r="F115" s="50"/>
      <c r="G115" s="50">
        <f>SmtRes!CX26</f>
        <v>1.3632</v>
      </c>
      <c r="H115" s="51"/>
      <c r="I115" s="52"/>
      <c r="J115" s="51">
        <f>SmtRes!CZ26</f>
        <v>486.32</v>
      </c>
      <c r="K115" s="52"/>
      <c r="L115" s="51">
        <f>SmtRes!DI26</f>
        <v>662.95</v>
      </c>
    </row>
    <row r="116" spans="1:82" ht="14.55" x14ac:dyDescent="0.25">
      <c r="A116" s="40"/>
      <c r="B116" s="40"/>
      <c r="C116" s="54" t="s">
        <v>347</v>
      </c>
      <c r="D116" s="41"/>
      <c r="E116" s="42"/>
      <c r="F116" s="42"/>
      <c r="G116" s="42"/>
      <c r="H116" s="44"/>
      <c r="I116" s="43"/>
      <c r="J116" s="44"/>
      <c r="K116" s="43"/>
      <c r="L116" s="44">
        <f>L114</f>
        <v>662.95</v>
      </c>
    </row>
    <row r="117" spans="1:82" ht="55.7" x14ac:dyDescent="0.25">
      <c r="A117" s="38" t="s">
        <v>358</v>
      </c>
      <c r="B117" s="40" t="str">
        <f>Source!F36</f>
        <v>421/пр_2020_п.75_пп.а</v>
      </c>
      <c r="C117" s="40" t="str">
        <f>Source!G36</f>
        <v>Сметная стоимость вспомогательных ненормируемых материальных ресурсов, не учтенная в сметной норме, 2%</v>
      </c>
      <c r="D117" s="41" t="str">
        <f>Source!H36</f>
        <v>%</v>
      </c>
      <c r="E117" s="42">
        <f>SmtRes!AT27</f>
        <v>2</v>
      </c>
      <c r="F117" s="42"/>
      <c r="G117" s="42">
        <f>Source!I36</f>
        <v>2</v>
      </c>
      <c r="H117" s="44"/>
      <c r="I117" s="43"/>
      <c r="J117" s="44"/>
      <c r="K117" s="43"/>
      <c r="L117" s="44">
        <f>Source!P36</f>
        <v>13.26</v>
      </c>
      <c r="AD117">
        <f>ROUND((Source!AT36/100)*((ROUND(0*Source!I36, 2)+ROUND(0*Source!I36, 2))), 2)</f>
        <v>0</v>
      </c>
      <c r="AE117">
        <f>ROUND((Source!AU36/100)*((ROUND(0*Source!I36, 2)+ROUND(0*Source!I36, 2))), 2)</f>
        <v>0</v>
      </c>
      <c r="AN117">
        <f>L117</f>
        <v>13.26</v>
      </c>
      <c r="AW117">
        <f>L117</f>
        <v>13.26</v>
      </c>
      <c r="AZ117">
        <f>Source!X36</f>
        <v>0</v>
      </c>
      <c r="BA117">
        <f>Source!Y36</f>
        <v>0</v>
      </c>
      <c r="CD117">
        <v>2</v>
      </c>
    </row>
    <row r="118" spans="1:82" ht="14.55" x14ac:dyDescent="0.25">
      <c r="A118" s="40"/>
      <c r="B118" s="40"/>
      <c r="C118" s="40" t="s">
        <v>348</v>
      </c>
      <c r="D118" s="41"/>
      <c r="E118" s="42"/>
      <c r="F118" s="42"/>
      <c r="G118" s="42"/>
      <c r="H118" s="44"/>
      <c r="I118" s="43"/>
      <c r="J118" s="44"/>
      <c r="K118" s="43"/>
      <c r="L118" s="44">
        <f>SUM(AR112:AR121)+SUM(AS112:AS121)+SUM(AT112:AT121)+SUM(AU112:AU121)+SUM(AV112:AV121)</f>
        <v>662.95</v>
      </c>
    </row>
    <row r="119" spans="1:82" ht="27.85" x14ac:dyDescent="0.25">
      <c r="A119" s="40"/>
      <c r="B119" s="40" t="s">
        <v>30</v>
      </c>
      <c r="C119" s="40" t="s">
        <v>349</v>
      </c>
      <c r="D119" s="41" t="s">
        <v>35</v>
      </c>
      <c r="E119" s="42">
        <f>Source!BZ35</f>
        <v>97</v>
      </c>
      <c r="F119" s="42"/>
      <c r="G119" s="42">
        <f>Source!AT35</f>
        <v>97</v>
      </c>
      <c r="H119" s="44"/>
      <c r="I119" s="43"/>
      <c r="J119" s="44"/>
      <c r="K119" s="43"/>
      <c r="L119" s="44">
        <f>SUM(AZ112:AZ121)</f>
        <v>643.05999999999995</v>
      </c>
    </row>
    <row r="120" spans="1:82" ht="27.85" x14ac:dyDescent="0.25">
      <c r="A120" s="48"/>
      <c r="B120" s="48" t="s">
        <v>31</v>
      </c>
      <c r="C120" s="48" t="s">
        <v>350</v>
      </c>
      <c r="D120" s="49" t="s">
        <v>35</v>
      </c>
      <c r="E120" s="50">
        <f>Source!CA35</f>
        <v>51</v>
      </c>
      <c r="F120" s="50"/>
      <c r="G120" s="50">
        <f>Source!AU35</f>
        <v>51</v>
      </c>
      <c r="H120" s="51"/>
      <c r="I120" s="52"/>
      <c r="J120" s="51"/>
      <c r="K120" s="52"/>
      <c r="L120" s="51">
        <f>SUM(BA112:BA121)</f>
        <v>338.1</v>
      </c>
    </row>
    <row r="121" spans="1:82" ht="13.95" x14ac:dyDescent="0.25">
      <c r="C121" s="115" t="s">
        <v>351</v>
      </c>
      <c r="D121" s="115"/>
      <c r="E121" s="115"/>
      <c r="F121" s="115"/>
      <c r="G121" s="115"/>
      <c r="H121" s="115"/>
      <c r="I121" s="116">
        <f>IF(E112&lt;&gt;0,K121/E112, 0)</f>
        <v>27622.833333333336</v>
      </c>
      <c r="J121" s="116"/>
      <c r="K121" s="116">
        <f>L114+L119+L120+SUM(L117:L117)</f>
        <v>1657.3700000000001</v>
      </c>
      <c r="L121" s="116"/>
      <c r="AD121">
        <f>ROUND((Source!AT35/100)*((ROUND(SUMIF(SmtRes!AQ26:'SmtRes'!AQ27,"=1",SmtRes!AD26:'SmtRes'!AD27)*Source!I35, 2)+ROUND(SUMIF(SmtRes!AQ26:'SmtRes'!AQ27,"=1",SmtRes!AC26:'SmtRes'!AC27)*Source!I35, 2))), 2)</f>
        <v>28.3</v>
      </c>
      <c r="AE121">
        <f>ROUND((Source!AU35/100)*((ROUND(SUMIF(SmtRes!AQ26:'SmtRes'!AQ27,"=1",SmtRes!AD26:'SmtRes'!AD27)*Source!I35, 2)+ROUND(SUMIF(SmtRes!AQ26:'SmtRes'!AQ27,"=1",SmtRes!AC26:'SmtRes'!AC27)*Source!I35, 2))), 2)</f>
        <v>14.88</v>
      </c>
      <c r="AN121" s="53">
        <f>L114+L119+L120</f>
        <v>1644.1100000000001</v>
      </c>
      <c r="AO121">
        <f>0</f>
        <v>0</v>
      </c>
      <c r="AQ121" t="s">
        <v>352</v>
      </c>
      <c r="AR121" s="53">
        <f>L114</f>
        <v>662.95</v>
      </c>
      <c r="AT121">
        <f>0</f>
        <v>0</v>
      </c>
      <c r="AV121" t="s">
        <v>352</v>
      </c>
      <c r="AW121">
        <f>0</f>
        <v>0</v>
      </c>
      <c r="AZ121">
        <f>Source!X35</f>
        <v>643.05999999999995</v>
      </c>
      <c r="BA121">
        <f>Source!Y35</f>
        <v>338.1</v>
      </c>
      <c r="CD121">
        <v>2</v>
      </c>
    </row>
    <row r="123" spans="1:82" ht="13.95" x14ac:dyDescent="0.25">
      <c r="A123" s="58"/>
      <c r="B123" s="59"/>
      <c r="C123" s="112" t="s">
        <v>359</v>
      </c>
      <c r="D123" s="112"/>
      <c r="E123" s="112"/>
      <c r="F123" s="112"/>
      <c r="G123" s="112"/>
      <c r="H123" s="112"/>
      <c r="I123" s="47"/>
      <c r="J123" s="58"/>
      <c r="K123" s="60"/>
      <c r="L123" s="47">
        <f>L125+L126+L132+L136</f>
        <v>7269.0800000000008</v>
      </c>
    </row>
    <row r="124" spans="1:82" ht="13.95" x14ac:dyDescent="0.25">
      <c r="A124" s="55"/>
      <c r="B124" s="57"/>
      <c r="C124" s="113" t="s">
        <v>360</v>
      </c>
      <c r="D124" s="109"/>
      <c r="E124" s="109"/>
      <c r="F124" s="109"/>
      <c r="G124" s="109"/>
      <c r="H124" s="109"/>
      <c r="I124" s="44"/>
      <c r="J124" s="55"/>
      <c r="K124" s="42"/>
      <c r="L124" s="44"/>
    </row>
    <row r="125" spans="1:82" ht="13.95" x14ac:dyDescent="0.25">
      <c r="A125" s="55"/>
      <c r="B125" s="57"/>
      <c r="C125" s="109" t="s">
        <v>361</v>
      </c>
      <c r="D125" s="109"/>
      <c r="E125" s="109"/>
      <c r="F125" s="109"/>
      <c r="G125" s="109"/>
      <c r="H125" s="109"/>
      <c r="I125" s="44"/>
      <c r="J125" s="55"/>
      <c r="K125" s="42"/>
      <c r="L125" s="44">
        <f>SUM(AR53:AR121)</f>
        <v>3555.8100000000004</v>
      </c>
    </row>
    <row r="126" spans="1:82" ht="13.95" hidden="1" x14ac:dyDescent="0.25">
      <c r="A126" s="55"/>
      <c r="B126" s="57"/>
      <c r="C126" s="109" t="s">
        <v>362</v>
      </c>
      <c r="D126" s="109"/>
      <c r="E126" s="109"/>
      <c r="F126" s="109"/>
      <c r="G126" s="109"/>
      <c r="H126" s="109"/>
      <c r="I126" s="44"/>
      <c r="J126" s="55"/>
      <c r="K126" s="42"/>
      <c r="L126" s="44">
        <f>L128+L131+L130</f>
        <v>99.549999999999983</v>
      </c>
    </row>
    <row r="127" spans="1:82" ht="13.95" hidden="1" x14ac:dyDescent="0.25">
      <c r="A127" s="55"/>
      <c r="B127" s="57"/>
      <c r="C127" s="113" t="s">
        <v>363</v>
      </c>
      <c r="D127" s="109"/>
      <c r="E127" s="109"/>
      <c r="F127" s="109"/>
      <c r="G127" s="109"/>
      <c r="H127" s="109"/>
      <c r="I127" s="44"/>
      <c r="J127" s="55"/>
      <c r="K127" s="42"/>
      <c r="L127" s="44"/>
    </row>
    <row r="128" spans="1:82" ht="13.95" x14ac:dyDescent="0.25">
      <c r="A128" s="55"/>
      <c r="B128" s="57"/>
      <c r="C128" s="109" t="s">
        <v>362</v>
      </c>
      <c r="D128" s="109"/>
      <c r="E128" s="109"/>
      <c r="F128" s="109"/>
      <c r="G128" s="109"/>
      <c r="H128" s="109"/>
      <c r="I128" s="44"/>
      <c r="J128" s="55"/>
      <c r="K128" s="42"/>
      <c r="L128" s="44">
        <f>SUM(AO53:AO121)</f>
        <v>72.039999999999992</v>
      </c>
    </row>
    <row r="129" spans="1:12" ht="13.95" hidden="1" x14ac:dyDescent="0.25">
      <c r="A129" s="55"/>
      <c r="B129" s="57"/>
      <c r="C129" s="113" t="s">
        <v>364</v>
      </c>
      <c r="D129" s="109"/>
      <c r="E129" s="109"/>
      <c r="F129" s="109"/>
      <c r="G129" s="109"/>
      <c r="H129" s="109"/>
      <c r="I129" s="44"/>
      <c r="J129" s="55"/>
      <c r="K129" s="42"/>
      <c r="L129" s="44"/>
    </row>
    <row r="130" spans="1:12" ht="13.95" x14ac:dyDescent="0.25">
      <c r="A130" s="55"/>
      <c r="B130" s="57"/>
      <c r="C130" s="109" t="s">
        <v>384</v>
      </c>
      <c r="D130" s="109"/>
      <c r="E130" s="109"/>
      <c r="F130" s="109"/>
      <c r="G130" s="109"/>
      <c r="H130" s="109"/>
      <c r="I130" s="44"/>
      <c r="J130" s="55"/>
      <c r="K130" s="42"/>
      <c r="L130" s="44">
        <f>SUM(AT53:AT121)</f>
        <v>27.509999999999998</v>
      </c>
    </row>
    <row r="131" spans="1:12" ht="13.95" hidden="1" x14ac:dyDescent="0.25">
      <c r="A131" s="55"/>
      <c r="B131" s="57"/>
      <c r="C131" s="109" t="s">
        <v>365</v>
      </c>
      <c r="D131" s="109"/>
      <c r="E131" s="109"/>
      <c r="F131" s="109"/>
      <c r="G131" s="109"/>
      <c r="H131" s="109"/>
      <c r="I131" s="44"/>
      <c r="J131" s="55"/>
      <c r="K131" s="42"/>
      <c r="L131" s="44">
        <f>SUM(AV53:AV121)</f>
        <v>0</v>
      </c>
    </row>
    <row r="132" spans="1:12" ht="13.95" x14ac:dyDescent="0.25">
      <c r="A132" s="55"/>
      <c r="B132" s="57"/>
      <c r="C132" s="109" t="s">
        <v>366</v>
      </c>
      <c r="D132" s="109"/>
      <c r="E132" s="109"/>
      <c r="F132" s="109"/>
      <c r="G132" s="109"/>
      <c r="H132" s="109"/>
      <c r="I132" s="44"/>
      <c r="J132" s="55"/>
      <c r="K132" s="42"/>
      <c r="L132" s="44">
        <f>L134+L135</f>
        <v>3613.7200000000003</v>
      </c>
    </row>
    <row r="133" spans="1:12" ht="13.95" x14ac:dyDescent="0.25">
      <c r="A133" s="55"/>
      <c r="B133" s="57"/>
      <c r="C133" s="113" t="s">
        <v>363</v>
      </c>
      <c r="D133" s="109"/>
      <c r="E133" s="109"/>
      <c r="F133" s="109"/>
      <c r="G133" s="109"/>
      <c r="H133" s="109"/>
      <c r="I133" s="44"/>
      <c r="J133" s="55"/>
      <c r="K133" s="42"/>
      <c r="L133" s="44"/>
    </row>
    <row r="134" spans="1:12" ht="13.95" x14ac:dyDescent="0.25">
      <c r="A134" s="55"/>
      <c r="B134" s="57"/>
      <c r="C134" s="109" t="s">
        <v>367</v>
      </c>
      <c r="D134" s="109"/>
      <c r="E134" s="109"/>
      <c r="F134" s="109"/>
      <c r="G134" s="109"/>
      <c r="H134" s="109"/>
      <c r="I134" s="44"/>
      <c r="J134" s="55"/>
      <c r="K134" s="42"/>
      <c r="L134" s="44">
        <f>SUM(AW53:AW121)-SUM(BK53:BK121)</f>
        <v>3613.7200000000003</v>
      </c>
    </row>
    <row r="135" spans="1:12" ht="13.95" hidden="1" x14ac:dyDescent="0.25">
      <c r="A135" s="55"/>
      <c r="B135" s="57"/>
      <c r="C135" s="109" t="s">
        <v>368</v>
      </c>
      <c r="D135" s="109"/>
      <c r="E135" s="109"/>
      <c r="F135" s="109"/>
      <c r="G135" s="109"/>
      <c r="H135" s="109"/>
      <c r="I135" s="44"/>
      <c r="J135" s="55"/>
      <c r="K135" s="42"/>
      <c r="L135" s="44">
        <f>SUM(BC53:BC121)</f>
        <v>0</v>
      </c>
    </row>
    <row r="136" spans="1:12" ht="13.95" hidden="1" x14ac:dyDescent="0.25">
      <c r="A136" s="55"/>
      <c r="B136" s="57"/>
      <c r="C136" s="109" t="s">
        <v>369</v>
      </c>
      <c r="D136" s="109"/>
      <c r="E136" s="109"/>
      <c r="F136" s="109"/>
      <c r="G136" s="109"/>
      <c r="H136" s="109"/>
      <c r="I136" s="44"/>
      <c r="J136" s="55"/>
      <c r="K136" s="42"/>
      <c r="L136" s="44">
        <f>SUM(BB53:BB121)</f>
        <v>0</v>
      </c>
    </row>
    <row r="137" spans="1:12" ht="13.95" x14ac:dyDescent="0.25">
      <c r="A137" s="55"/>
      <c r="B137" s="57"/>
      <c r="C137" s="109" t="s">
        <v>370</v>
      </c>
      <c r="D137" s="109"/>
      <c r="E137" s="109"/>
      <c r="F137" s="109"/>
      <c r="G137" s="109"/>
      <c r="H137" s="109"/>
      <c r="I137" s="44"/>
      <c r="J137" s="55"/>
      <c r="K137" s="42"/>
      <c r="L137" s="44">
        <f>SUM(AR53:AR121)+SUM(AT53:AT121)+SUM(AV53:AV121)</f>
        <v>3583.3200000000006</v>
      </c>
    </row>
    <row r="138" spans="1:12" ht="13.95" x14ac:dyDescent="0.25">
      <c r="A138" s="55"/>
      <c r="B138" s="57"/>
      <c r="C138" s="109" t="s">
        <v>371</v>
      </c>
      <c r="D138" s="109"/>
      <c r="E138" s="109"/>
      <c r="F138" s="109"/>
      <c r="G138" s="109"/>
      <c r="H138" s="109"/>
      <c r="I138" s="44"/>
      <c r="J138" s="55"/>
      <c r="K138" s="42"/>
      <c r="L138" s="44">
        <f>SUM(AZ53:AZ121)</f>
        <v>3475.83</v>
      </c>
    </row>
    <row r="139" spans="1:12" ht="13.95" x14ac:dyDescent="0.25">
      <c r="A139" s="55"/>
      <c r="B139" s="57"/>
      <c r="C139" s="109" t="s">
        <v>372</v>
      </c>
      <c r="D139" s="109"/>
      <c r="E139" s="109"/>
      <c r="F139" s="109"/>
      <c r="G139" s="109"/>
      <c r="H139" s="109"/>
      <c r="I139" s="44"/>
      <c r="J139" s="55"/>
      <c r="K139" s="42"/>
      <c r="L139" s="44">
        <f>SUM(BA53:BA121)</f>
        <v>1865.7600000000002</v>
      </c>
    </row>
    <row r="140" spans="1:12" ht="13.95" hidden="1" x14ac:dyDescent="0.25">
      <c r="A140" s="55"/>
      <c r="B140" s="57"/>
      <c r="C140" s="109" t="s">
        <v>373</v>
      </c>
      <c r="D140" s="109"/>
      <c r="E140" s="109"/>
      <c r="F140" s="109"/>
      <c r="G140" s="109"/>
      <c r="H140" s="109"/>
      <c r="I140" s="44"/>
      <c r="J140" s="55"/>
      <c r="K140" s="42"/>
      <c r="L140" s="44">
        <f>L142+L143</f>
        <v>0</v>
      </c>
    </row>
    <row r="141" spans="1:12" ht="13.95" hidden="1" x14ac:dyDescent="0.25">
      <c r="A141" s="55"/>
      <c r="B141" s="57"/>
      <c r="C141" s="113" t="s">
        <v>360</v>
      </c>
      <c r="D141" s="109"/>
      <c r="E141" s="109"/>
      <c r="F141" s="109"/>
      <c r="G141" s="109"/>
      <c r="H141" s="109"/>
      <c r="I141" s="44"/>
      <c r="J141" s="55"/>
      <c r="K141" s="42"/>
      <c r="L141" s="44"/>
    </row>
    <row r="142" spans="1:12" ht="13.95" hidden="1" x14ac:dyDescent="0.25">
      <c r="A142" s="55"/>
      <c r="B142" s="57"/>
      <c r="C142" s="109" t="s">
        <v>374</v>
      </c>
      <c r="D142" s="109"/>
      <c r="E142" s="109"/>
      <c r="F142" s="109"/>
      <c r="G142" s="109"/>
      <c r="H142" s="109"/>
      <c r="I142" s="44"/>
      <c r="J142" s="55"/>
      <c r="K142" s="42"/>
      <c r="L142" s="44">
        <f>SUM(BK53:BK121)</f>
        <v>0</v>
      </c>
    </row>
    <row r="143" spans="1:12" ht="13.95" hidden="1" x14ac:dyDescent="0.25">
      <c r="A143" s="55"/>
      <c r="B143" s="57"/>
      <c r="C143" s="109" t="s">
        <v>375</v>
      </c>
      <c r="D143" s="109"/>
      <c r="E143" s="109"/>
      <c r="F143" s="109"/>
      <c r="G143" s="109"/>
      <c r="H143" s="109"/>
      <c r="I143" s="44"/>
      <c r="J143" s="55"/>
      <c r="K143" s="42"/>
      <c r="L143" s="44">
        <f>SUM(BD53:BD121)</f>
        <v>0</v>
      </c>
    </row>
    <row r="144" spans="1:12" ht="13.95" hidden="1" x14ac:dyDescent="0.25">
      <c r="A144" s="55"/>
      <c r="B144" s="57"/>
      <c r="C144" s="109" t="s">
        <v>376</v>
      </c>
      <c r="D144" s="109"/>
      <c r="E144" s="109"/>
      <c r="F144" s="109"/>
      <c r="G144" s="109"/>
      <c r="H144" s="109"/>
      <c r="I144" s="44"/>
      <c r="J144" s="55"/>
      <c r="K144" s="42"/>
      <c r="L144" s="44"/>
    </row>
    <row r="145" spans="1:82" ht="13.95" hidden="1" x14ac:dyDescent="0.25">
      <c r="A145" s="55"/>
      <c r="B145" s="57"/>
      <c r="C145" s="109" t="s">
        <v>377</v>
      </c>
      <c r="D145" s="109"/>
      <c r="E145" s="109"/>
      <c r="F145" s="109"/>
      <c r="G145" s="109"/>
      <c r="H145" s="109"/>
      <c r="I145" s="44"/>
      <c r="J145" s="55"/>
      <c r="K145" s="42"/>
      <c r="L145" s="44">
        <f>SUM(BO53:BO121)</f>
        <v>0</v>
      </c>
    </row>
    <row r="146" spans="1:82" ht="13.95" x14ac:dyDescent="0.25">
      <c r="A146" s="58"/>
      <c r="B146" s="59"/>
      <c r="C146" s="112" t="s">
        <v>378</v>
      </c>
      <c r="D146" s="112"/>
      <c r="E146" s="112"/>
      <c r="F146" s="112"/>
      <c r="G146" s="112"/>
      <c r="H146" s="112"/>
      <c r="I146" s="47"/>
      <c r="J146" s="58"/>
      <c r="K146" s="60"/>
      <c r="L146" s="47">
        <f>L123+L138+L139+L140+L144+L145</f>
        <v>12610.67</v>
      </c>
    </row>
    <row r="147" spans="1:82" ht="13.95" x14ac:dyDescent="0.25">
      <c r="A147" s="55"/>
      <c r="B147" s="57"/>
      <c r="C147" s="113" t="s">
        <v>379</v>
      </c>
      <c r="D147" s="109"/>
      <c r="E147" s="109"/>
      <c r="F147" s="109"/>
      <c r="G147" s="109"/>
      <c r="H147" s="109"/>
      <c r="I147" s="44"/>
      <c r="J147" s="55"/>
      <c r="K147" s="42"/>
      <c r="L147" s="44"/>
    </row>
    <row r="148" spans="1:82" ht="13.95" hidden="1" x14ac:dyDescent="0.25">
      <c r="A148" s="55"/>
      <c r="B148" s="57"/>
      <c r="C148" s="109" t="s">
        <v>380</v>
      </c>
      <c r="D148" s="109"/>
      <c r="E148" s="109"/>
      <c r="F148" s="109"/>
      <c r="G148" s="109"/>
      <c r="H148" s="109"/>
      <c r="I148" s="44"/>
      <c r="J148" s="55"/>
      <c r="K148" s="42"/>
      <c r="L148" s="44">
        <f>SUM(AX53:AX121)</f>
        <v>0</v>
      </c>
    </row>
    <row r="149" spans="1:82" ht="13.95" hidden="1" x14ac:dyDescent="0.25">
      <c r="A149" s="55"/>
      <c r="B149" s="57"/>
      <c r="C149" s="109" t="s">
        <v>381</v>
      </c>
      <c r="D149" s="109"/>
      <c r="E149" s="109"/>
      <c r="F149" s="109"/>
      <c r="G149" s="109"/>
      <c r="H149" s="109"/>
      <c r="I149" s="44"/>
      <c r="J149" s="55"/>
      <c r="K149" s="42"/>
      <c r="L149" s="44">
        <f>SUM(AY53:AY121)</f>
        <v>0</v>
      </c>
    </row>
    <row r="150" spans="1:82" ht="13.95" x14ac:dyDescent="0.25">
      <c r="A150" s="55"/>
      <c r="B150" s="57"/>
      <c r="C150" s="109" t="s">
        <v>382</v>
      </c>
      <c r="D150" s="109"/>
      <c r="E150" s="109"/>
      <c r="F150" s="110"/>
      <c r="G150" s="46">
        <f>Source!F60</f>
        <v>7.3813250000000004</v>
      </c>
      <c r="H150" s="55"/>
      <c r="I150" s="55"/>
      <c r="J150" s="55"/>
      <c r="K150" s="55"/>
      <c r="L150" s="55"/>
    </row>
    <row r="151" spans="1:82" ht="13.95" x14ac:dyDescent="0.25">
      <c r="A151" s="55"/>
      <c r="B151" s="57"/>
      <c r="C151" s="109" t="s">
        <v>383</v>
      </c>
      <c r="D151" s="109"/>
      <c r="E151" s="109"/>
      <c r="F151" s="110"/>
      <c r="G151" s="46">
        <f>Source!F61</f>
        <v>4.845E-2</v>
      </c>
      <c r="H151" s="55"/>
      <c r="I151" s="55"/>
      <c r="J151" s="55"/>
      <c r="K151" s="55"/>
      <c r="L151" s="55"/>
    </row>
    <row r="154" spans="1:82" ht="16.350000000000001" x14ac:dyDescent="0.25">
      <c r="A154" s="117" t="s">
        <v>385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</row>
    <row r="155" spans="1:82" ht="65.95" customHeight="1" x14ac:dyDescent="0.25">
      <c r="A155" s="56" t="s">
        <v>122</v>
      </c>
      <c r="B155" s="48" t="str">
        <f>Source!F72</f>
        <v>ТЦ_21.1.07.02_50_5001055273_25.06.2025_02_1.1</v>
      </c>
      <c r="C155" s="48" t="str">
        <f>Source!G72</f>
        <v>Кабель силовой с алюминиевыми жилами АСБ-10 3х150мм2</v>
      </c>
      <c r="D155" s="49" t="str">
        <f>Source!H72</f>
        <v>м</v>
      </c>
      <c r="E155" s="50">
        <f>Source!K72</f>
        <v>10.199999999999999</v>
      </c>
      <c r="F155" s="50"/>
      <c r="G155" s="50">
        <f>Source!I72</f>
        <v>10.199999999999999</v>
      </c>
      <c r="H155" s="51"/>
      <c r="I155" s="52"/>
      <c r="J155" s="51">
        <f>Source!AL72</f>
        <v>1749.61</v>
      </c>
      <c r="K155" s="52"/>
      <c r="L155" s="51">
        <f>Source!HG72</f>
        <v>17846.02</v>
      </c>
    </row>
    <row r="156" spans="1:82" ht="13.95" x14ac:dyDescent="0.25">
      <c r="C156" s="115" t="s">
        <v>351</v>
      </c>
      <c r="D156" s="115"/>
      <c r="E156" s="115"/>
      <c r="F156" s="115"/>
      <c r="G156" s="115"/>
      <c r="H156" s="115"/>
      <c r="I156" s="116">
        <f>IF(E155&lt;&gt;0,K156/E155, 0)</f>
        <v>1749.6098039215688</v>
      </c>
      <c r="J156" s="116"/>
      <c r="K156" s="116">
        <f>L155</f>
        <v>17846.02</v>
      </c>
      <c r="L156" s="116"/>
      <c r="AD156">
        <f>ROUND((Source!AT72/100)*((ROUND(ROUND(Source!AO72,2)*Source!I72, 2)+ROUND(ROUND(Source!AN72,2)*Source!I72, 2))), 2)</f>
        <v>0</v>
      </c>
      <c r="AE156">
        <f>ROUND((Source!AU72/100)*((ROUND(ROUND(Source!AO72,2)*Source!I72, 2)+ROUND(ROUND(Source!AN72,2)*Source!I72, 2))), 2)</f>
        <v>0</v>
      </c>
      <c r="AN156" s="53">
        <f>L155</f>
        <v>17846.02</v>
      </c>
      <c r="AO156">
        <f>0</f>
        <v>0</v>
      </c>
      <c r="AQ156" t="s">
        <v>352</v>
      </c>
      <c r="AR156">
        <f>0</f>
        <v>0</v>
      </c>
      <c r="AT156">
        <f>0</f>
        <v>0</v>
      </c>
      <c r="AV156" t="s">
        <v>352</v>
      </c>
      <c r="AW156" s="53">
        <f>L155</f>
        <v>17846.02</v>
      </c>
      <c r="AX156" s="53">
        <f>L155</f>
        <v>17846.02</v>
      </c>
      <c r="AZ156">
        <f>Source!X72</f>
        <v>0</v>
      </c>
      <c r="BA156">
        <f>Source!Y72</f>
        <v>0</v>
      </c>
      <c r="CD156">
        <v>1</v>
      </c>
    </row>
    <row r="157" spans="1:82" ht="79.900000000000006" customHeight="1" x14ac:dyDescent="0.25">
      <c r="A157" s="56" t="s">
        <v>128</v>
      </c>
      <c r="B157" s="48" t="str">
        <f>Source!F73</f>
        <v>ТЦ_20.2.09.08_50_5001055273_25.06.2025_02_2.1</v>
      </c>
      <c r="C157" s="48" t="str">
        <f>Source!G73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D157" s="49" t="str">
        <f>Source!H73</f>
        <v>ШТ</v>
      </c>
      <c r="E157" s="50">
        <f>Source!K73</f>
        <v>2</v>
      </c>
      <c r="F157" s="50"/>
      <c r="G157" s="50">
        <f>Source!I73</f>
        <v>2</v>
      </c>
      <c r="H157" s="51"/>
      <c r="I157" s="52"/>
      <c r="J157" s="51">
        <f>Source!AL73</f>
        <v>6933.96</v>
      </c>
      <c r="K157" s="52"/>
      <c r="L157" s="51">
        <f>Source!HG73</f>
        <v>13867.92</v>
      </c>
    </row>
    <row r="158" spans="1:82" ht="13.95" x14ac:dyDescent="0.25">
      <c r="C158" s="115" t="s">
        <v>351</v>
      </c>
      <c r="D158" s="115"/>
      <c r="E158" s="115"/>
      <c r="F158" s="115"/>
      <c r="G158" s="115"/>
      <c r="H158" s="115"/>
      <c r="I158" s="116">
        <f>IF(E157&lt;&gt;0,K158/E157, 0)</f>
        <v>6933.96</v>
      </c>
      <c r="J158" s="116"/>
      <c r="K158" s="116">
        <f>L157</f>
        <v>13867.92</v>
      </c>
      <c r="L158" s="116"/>
      <c r="AD158">
        <f>ROUND((Source!AT73/100)*((ROUND(ROUND(Source!AO73,2)*Source!I73, 2)+ROUND(ROUND(Source!AN73,2)*Source!I73, 2))), 2)</f>
        <v>0</v>
      </c>
      <c r="AE158">
        <f>ROUND((Source!AU73/100)*((ROUND(ROUND(Source!AO73,2)*Source!I73, 2)+ROUND(ROUND(Source!AN73,2)*Source!I73, 2))), 2)</f>
        <v>0</v>
      </c>
      <c r="AN158" s="53">
        <f>L157</f>
        <v>13867.92</v>
      </c>
      <c r="AO158">
        <f>0</f>
        <v>0</v>
      </c>
      <c r="AQ158" t="s">
        <v>352</v>
      </c>
      <c r="AR158">
        <f>0</f>
        <v>0</v>
      </c>
      <c r="AT158">
        <f>0</f>
        <v>0</v>
      </c>
      <c r="AV158" t="s">
        <v>352</v>
      </c>
      <c r="AW158" s="53">
        <f>L157</f>
        <v>13867.92</v>
      </c>
      <c r="AX158" s="53">
        <f>L157</f>
        <v>13867.92</v>
      </c>
      <c r="AZ158">
        <f>Source!X73</f>
        <v>0</v>
      </c>
      <c r="BA158">
        <f>Source!Y73</f>
        <v>0</v>
      </c>
      <c r="CD158">
        <v>1</v>
      </c>
    </row>
    <row r="160" spans="1:82" ht="13.95" x14ac:dyDescent="0.25">
      <c r="A160" s="58"/>
      <c r="B160" s="59"/>
      <c r="C160" s="112" t="s">
        <v>359</v>
      </c>
      <c r="D160" s="112"/>
      <c r="E160" s="112"/>
      <c r="F160" s="112"/>
      <c r="G160" s="112"/>
      <c r="H160" s="112"/>
      <c r="I160" s="47"/>
      <c r="J160" s="58"/>
      <c r="K160" s="60"/>
      <c r="L160" s="47">
        <f>L162+L163+L169+L173</f>
        <v>31713.940000000002</v>
      </c>
    </row>
    <row r="161" spans="1:12" ht="13.95" x14ac:dyDescent="0.25">
      <c r="A161" s="55"/>
      <c r="B161" s="57"/>
      <c r="C161" s="113" t="s">
        <v>360</v>
      </c>
      <c r="D161" s="109"/>
      <c r="E161" s="109"/>
      <c r="F161" s="109"/>
      <c r="G161" s="109"/>
      <c r="H161" s="109"/>
      <c r="I161" s="44"/>
      <c r="J161" s="55"/>
      <c r="K161" s="42"/>
      <c r="L161" s="44"/>
    </row>
    <row r="162" spans="1:12" ht="13.95" hidden="1" x14ac:dyDescent="0.25">
      <c r="A162" s="55"/>
      <c r="B162" s="57"/>
      <c r="C162" s="109" t="s">
        <v>361</v>
      </c>
      <c r="D162" s="109"/>
      <c r="E162" s="109"/>
      <c r="F162" s="109"/>
      <c r="G162" s="109"/>
      <c r="H162" s="109"/>
      <c r="I162" s="44"/>
      <c r="J162" s="55"/>
      <c r="K162" s="42"/>
      <c r="L162" s="44">
        <f>SUM(AR154:AR158)</f>
        <v>0</v>
      </c>
    </row>
    <row r="163" spans="1:12" ht="13.95" hidden="1" x14ac:dyDescent="0.25">
      <c r="A163" s="55"/>
      <c r="B163" s="57"/>
      <c r="C163" s="109" t="s">
        <v>362</v>
      </c>
      <c r="D163" s="109"/>
      <c r="E163" s="109"/>
      <c r="F163" s="109"/>
      <c r="G163" s="109"/>
      <c r="H163" s="109"/>
      <c r="I163" s="44"/>
      <c r="J163" s="55"/>
      <c r="K163" s="42"/>
      <c r="L163" s="44">
        <f>L165+L168+L167</f>
        <v>0</v>
      </c>
    </row>
    <row r="164" spans="1:12" ht="13.95" hidden="1" x14ac:dyDescent="0.25">
      <c r="A164" s="55"/>
      <c r="B164" s="57"/>
      <c r="C164" s="113" t="s">
        <v>363</v>
      </c>
      <c r="D164" s="109"/>
      <c r="E164" s="109"/>
      <c r="F164" s="109"/>
      <c r="G164" s="109"/>
      <c r="H164" s="109"/>
      <c r="I164" s="44"/>
      <c r="J164" s="55"/>
      <c r="K164" s="42"/>
      <c r="L164" s="44"/>
    </row>
    <row r="165" spans="1:12" ht="13.95" hidden="1" x14ac:dyDescent="0.25">
      <c r="A165" s="55"/>
      <c r="B165" s="57"/>
      <c r="C165" s="109" t="s">
        <v>362</v>
      </c>
      <c r="D165" s="109"/>
      <c r="E165" s="109"/>
      <c r="F165" s="109"/>
      <c r="G165" s="109"/>
      <c r="H165" s="109"/>
      <c r="I165" s="44"/>
      <c r="J165" s="55"/>
      <c r="K165" s="42"/>
      <c r="L165" s="44">
        <f>SUM(AO154:AO158)</f>
        <v>0</v>
      </c>
    </row>
    <row r="166" spans="1:12" ht="13.95" hidden="1" x14ac:dyDescent="0.25">
      <c r="A166" s="55"/>
      <c r="B166" s="57"/>
      <c r="C166" s="113" t="s">
        <v>364</v>
      </c>
      <c r="D166" s="109"/>
      <c r="E166" s="109"/>
      <c r="F166" s="109"/>
      <c r="G166" s="109"/>
      <c r="H166" s="109"/>
      <c r="I166" s="44"/>
      <c r="J166" s="55"/>
      <c r="K166" s="42"/>
      <c r="L166" s="44"/>
    </row>
    <row r="167" spans="1:12" ht="13.95" hidden="1" x14ac:dyDescent="0.25">
      <c r="A167" s="55"/>
      <c r="B167" s="57"/>
      <c r="C167" s="109" t="s">
        <v>384</v>
      </c>
      <c r="D167" s="109"/>
      <c r="E167" s="109"/>
      <c r="F167" s="109"/>
      <c r="G167" s="109"/>
      <c r="H167" s="109"/>
      <c r="I167" s="44"/>
      <c r="J167" s="55"/>
      <c r="K167" s="42"/>
      <c r="L167" s="44">
        <f>SUM(AT154:AT158)</f>
        <v>0</v>
      </c>
    </row>
    <row r="168" spans="1:12" ht="13.95" hidden="1" x14ac:dyDescent="0.25">
      <c r="A168" s="55"/>
      <c r="B168" s="57"/>
      <c r="C168" s="109" t="s">
        <v>365</v>
      </c>
      <c r="D168" s="109"/>
      <c r="E168" s="109"/>
      <c r="F168" s="109"/>
      <c r="G168" s="109"/>
      <c r="H168" s="109"/>
      <c r="I168" s="44"/>
      <c r="J168" s="55"/>
      <c r="K168" s="42"/>
      <c r="L168" s="44">
        <f>SUM(AV154:AV158)</f>
        <v>0</v>
      </c>
    </row>
    <row r="169" spans="1:12" ht="13.95" x14ac:dyDescent="0.25">
      <c r="A169" s="55"/>
      <c r="B169" s="57"/>
      <c r="C169" s="109" t="s">
        <v>366</v>
      </c>
      <c r="D169" s="109"/>
      <c r="E169" s="109"/>
      <c r="F169" s="109"/>
      <c r="G169" s="109"/>
      <c r="H169" s="109"/>
      <c r="I169" s="44"/>
      <c r="J169" s="55"/>
      <c r="K169" s="42"/>
      <c r="L169" s="44">
        <f>L171+L172</f>
        <v>31713.940000000002</v>
      </c>
    </row>
    <row r="170" spans="1:12" ht="13.95" x14ac:dyDescent="0.25">
      <c r="A170" s="55"/>
      <c r="B170" s="57"/>
      <c r="C170" s="113" t="s">
        <v>363</v>
      </c>
      <c r="D170" s="109"/>
      <c r="E170" s="109"/>
      <c r="F170" s="109"/>
      <c r="G170" s="109"/>
      <c r="H170" s="109"/>
      <c r="I170" s="44"/>
      <c r="J170" s="55"/>
      <c r="K170" s="42"/>
      <c r="L170" s="44"/>
    </row>
    <row r="171" spans="1:12" ht="13.95" x14ac:dyDescent="0.25">
      <c r="A171" s="55"/>
      <c r="B171" s="57"/>
      <c r="C171" s="109" t="s">
        <v>367</v>
      </c>
      <c r="D171" s="109"/>
      <c r="E171" s="109"/>
      <c r="F171" s="109"/>
      <c r="G171" s="109"/>
      <c r="H171" s="109"/>
      <c r="I171" s="44"/>
      <c r="J171" s="55"/>
      <c r="K171" s="42"/>
      <c r="L171" s="44">
        <f>SUM(AW154:AW158)-SUM(BK154:BK158)</f>
        <v>31713.940000000002</v>
      </c>
    </row>
    <row r="172" spans="1:12" ht="13.95" hidden="1" x14ac:dyDescent="0.25">
      <c r="A172" s="55"/>
      <c r="B172" s="57"/>
      <c r="C172" s="109" t="s">
        <v>368</v>
      </c>
      <c r="D172" s="109"/>
      <c r="E172" s="109"/>
      <c r="F172" s="109"/>
      <c r="G172" s="109"/>
      <c r="H172" s="109"/>
      <c r="I172" s="44"/>
      <c r="J172" s="55"/>
      <c r="K172" s="42"/>
      <c r="L172" s="44">
        <f>SUM(BC154:BC158)</f>
        <v>0</v>
      </c>
    </row>
    <row r="173" spans="1:12" ht="13.95" hidden="1" x14ac:dyDescent="0.25">
      <c r="A173" s="55"/>
      <c r="B173" s="57"/>
      <c r="C173" s="109" t="s">
        <v>369</v>
      </c>
      <c r="D173" s="109"/>
      <c r="E173" s="109"/>
      <c r="F173" s="109"/>
      <c r="G173" s="109"/>
      <c r="H173" s="109"/>
      <c r="I173" s="44"/>
      <c r="J173" s="55"/>
      <c r="K173" s="42"/>
      <c r="L173" s="44">
        <f>SUM(BB154:BB158)</f>
        <v>0</v>
      </c>
    </row>
    <row r="174" spans="1:12" ht="13.95" hidden="1" x14ac:dyDescent="0.25">
      <c r="A174" s="55"/>
      <c r="B174" s="57"/>
      <c r="C174" s="109" t="s">
        <v>370</v>
      </c>
      <c r="D174" s="109"/>
      <c r="E174" s="109"/>
      <c r="F174" s="109"/>
      <c r="G174" s="109"/>
      <c r="H174" s="109"/>
      <c r="I174" s="44"/>
      <c r="J174" s="55"/>
      <c r="K174" s="42"/>
      <c r="L174" s="44">
        <f>SUM(AR154:AR158)+SUM(AT154:AT158)+SUM(AV154:AV158)</f>
        <v>0</v>
      </c>
    </row>
    <row r="175" spans="1:12" ht="13.95" hidden="1" x14ac:dyDescent="0.25">
      <c r="A175" s="55"/>
      <c r="B175" s="57"/>
      <c r="C175" s="109" t="s">
        <v>371</v>
      </c>
      <c r="D175" s="109"/>
      <c r="E175" s="109"/>
      <c r="F175" s="109"/>
      <c r="G175" s="109"/>
      <c r="H175" s="109"/>
      <c r="I175" s="44"/>
      <c r="J175" s="55"/>
      <c r="K175" s="42"/>
      <c r="L175" s="44">
        <f>SUM(AZ154:AZ158)</f>
        <v>0</v>
      </c>
    </row>
    <row r="176" spans="1:12" ht="13.95" hidden="1" x14ac:dyDescent="0.25">
      <c r="A176" s="55"/>
      <c r="B176" s="57"/>
      <c r="C176" s="109" t="s">
        <v>372</v>
      </c>
      <c r="D176" s="109"/>
      <c r="E176" s="109"/>
      <c r="F176" s="109"/>
      <c r="G176" s="109"/>
      <c r="H176" s="109"/>
      <c r="I176" s="44"/>
      <c r="J176" s="55"/>
      <c r="K176" s="42"/>
      <c r="L176" s="44">
        <f>SUM(BA154:BA158)</f>
        <v>0</v>
      </c>
    </row>
    <row r="177" spans="1:12" ht="13.95" hidden="1" x14ac:dyDescent="0.25">
      <c r="A177" s="55"/>
      <c r="B177" s="57"/>
      <c r="C177" s="109" t="s">
        <v>373</v>
      </c>
      <c r="D177" s="109"/>
      <c r="E177" s="109"/>
      <c r="F177" s="109"/>
      <c r="G177" s="109"/>
      <c r="H177" s="109"/>
      <c r="I177" s="44"/>
      <c r="J177" s="55"/>
      <c r="K177" s="42"/>
      <c r="L177" s="44">
        <f>L179+L180</f>
        <v>0</v>
      </c>
    </row>
    <row r="178" spans="1:12" ht="13.95" hidden="1" x14ac:dyDescent="0.25">
      <c r="A178" s="55"/>
      <c r="B178" s="57"/>
      <c r="C178" s="113" t="s">
        <v>360</v>
      </c>
      <c r="D178" s="109"/>
      <c r="E178" s="109"/>
      <c r="F178" s="109"/>
      <c r="G178" s="109"/>
      <c r="H178" s="109"/>
      <c r="I178" s="44"/>
      <c r="J178" s="55"/>
      <c r="K178" s="42"/>
      <c r="L178" s="44"/>
    </row>
    <row r="179" spans="1:12" ht="13.95" hidden="1" x14ac:dyDescent="0.25">
      <c r="A179" s="55"/>
      <c r="B179" s="57"/>
      <c r="C179" s="109" t="s">
        <v>374</v>
      </c>
      <c r="D179" s="109"/>
      <c r="E179" s="109"/>
      <c r="F179" s="109"/>
      <c r="G179" s="109"/>
      <c r="H179" s="109"/>
      <c r="I179" s="44"/>
      <c r="J179" s="55"/>
      <c r="K179" s="42"/>
      <c r="L179" s="44">
        <f>SUM(BK154:BK158)</f>
        <v>0</v>
      </c>
    </row>
    <row r="180" spans="1:12" ht="13.95" hidden="1" x14ac:dyDescent="0.25">
      <c r="A180" s="55"/>
      <c r="B180" s="57"/>
      <c r="C180" s="109" t="s">
        <v>375</v>
      </c>
      <c r="D180" s="109"/>
      <c r="E180" s="109"/>
      <c r="F180" s="109"/>
      <c r="G180" s="109"/>
      <c r="H180" s="109"/>
      <c r="I180" s="44"/>
      <c r="J180" s="55"/>
      <c r="K180" s="42"/>
      <c r="L180" s="44">
        <f>SUM(BD154:BD158)</f>
        <v>0</v>
      </c>
    </row>
    <row r="181" spans="1:12" ht="13.95" hidden="1" x14ac:dyDescent="0.25">
      <c r="A181" s="55"/>
      <c r="B181" s="57"/>
      <c r="C181" s="109" t="s">
        <v>376</v>
      </c>
      <c r="D181" s="109"/>
      <c r="E181" s="109"/>
      <c r="F181" s="109"/>
      <c r="G181" s="109"/>
      <c r="H181" s="109"/>
      <c r="I181" s="44"/>
      <c r="J181" s="55"/>
      <c r="K181" s="42"/>
      <c r="L181" s="44"/>
    </row>
    <row r="182" spans="1:12" ht="13.95" hidden="1" x14ac:dyDescent="0.25">
      <c r="A182" s="55"/>
      <c r="B182" s="57"/>
      <c r="C182" s="109" t="s">
        <v>377</v>
      </c>
      <c r="D182" s="109"/>
      <c r="E182" s="109"/>
      <c r="F182" s="109"/>
      <c r="G182" s="109"/>
      <c r="H182" s="109"/>
      <c r="I182" s="44"/>
      <c r="J182" s="55"/>
      <c r="K182" s="42"/>
      <c r="L182" s="44">
        <f>SUM(BO154:BO158)</f>
        <v>0</v>
      </c>
    </row>
    <row r="183" spans="1:12" ht="13.95" x14ac:dyDescent="0.25">
      <c r="A183" s="58"/>
      <c r="B183" s="59"/>
      <c r="C183" s="112" t="s">
        <v>378</v>
      </c>
      <c r="D183" s="112"/>
      <c r="E183" s="112"/>
      <c r="F183" s="112"/>
      <c r="G183" s="112"/>
      <c r="H183" s="112"/>
      <c r="I183" s="47"/>
      <c r="J183" s="58"/>
      <c r="K183" s="60"/>
      <c r="L183" s="47">
        <f>L160+L175+L176+L177+L181+L182</f>
        <v>31713.940000000002</v>
      </c>
    </row>
    <row r="184" spans="1:12" ht="13.95" x14ac:dyDescent="0.25">
      <c r="A184" s="55"/>
      <c r="B184" s="57"/>
      <c r="C184" s="113" t="s">
        <v>379</v>
      </c>
      <c r="D184" s="109"/>
      <c r="E184" s="109"/>
      <c r="F184" s="109"/>
      <c r="G184" s="109"/>
      <c r="H184" s="109"/>
      <c r="I184" s="44"/>
      <c r="J184" s="55"/>
      <c r="K184" s="42"/>
      <c r="L184" s="44"/>
    </row>
    <row r="185" spans="1:12" ht="13.95" x14ac:dyDescent="0.25">
      <c r="A185" s="55"/>
      <c r="B185" s="57"/>
      <c r="C185" s="109" t="s">
        <v>380</v>
      </c>
      <c r="D185" s="109"/>
      <c r="E185" s="109"/>
      <c r="F185" s="109"/>
      <c r="G185" s="109"/>
      <c r="H185" s="109"/>
      <c r="I185" s="44"/>
      <c r="J185" s="55"/>
      <c r="K185" s="42"/>
      <c r="L185" s="44">
        <f>SUM(AX154:AX158)</f>
        <v>31713.940000000002</v>
      </c>
    </row>
    <row r="186" spans="1:12" ht="13.95" hidden="1" x14ac:dyDescent="0.25">
      <c r="A186" s="55"/>
      <c r="B186" s="57"/>
      <c r="C186" s="109" t="s">
        <v>381</v>
      </c>
      <c r="D186" s="109"/>
      <c r="E186" s="109"/>
      <c r="F186" s="109"/>
      <c r="G186" s="109"/>
      <c r="H186" s="109"/>
      <c r="I186" s="44"/>
      <c r="J186" s="55"/>
      <c r="K186" s="42"/>
      <c r="L186" s="44">
        <f>SUM(AY154:AY158)</f>
        <v>0</v>
      </c>
    </row>
    <row r="187" spans="1:12" ht="13.95" hidden="1" customHeight="1" x14ac:dyDescent="0.25">
      <c r="A187" s="55"/>
      <c r="B187" s="57"/>
      <c r="C187" s="109" t="s">
        <v>382</v>
      </c>
      <c r="D187" s="109"/>
      <c r="E187" s="109"/>
      <c r="F187" s="110"/>
      <c r="G187" s="46">
        <f>Source!F97</f>
        <v>0</v>
      </c>
      <c r="H187" s="55"/>
      <c r="I187" s="55"/>
      <c r="J187" s="55"/>
      <c r="K187" s="55"/>
      <c r="L187" s="55"/>
    </row>
    <row r="188" spans="1:12" ht="13.95" hidden="1" customHeight="1" x14ac:dyDescent="0.25">
      <c r="A188" s="55"/>
      <c r="B188" s="57"/>
      <c r="C188" s="109" t="s">
        <v>383</v>
      </c>
      <c r="D188" s="109"/>
      <c r="E188" s="109"/>
      <c r="F188" s="110"/>
      <c r="G188" s="46">
        <f>Source!F98</f>
        <v>0</v>
      </c>
      <c r="H188" s="55"/>
      <c r="I188" s="55"/>
      <c r="J188" s="55"/>
      <c r="K188" s="55"/>
      <c r="L188" s="55"/>
    </row>
    <row r="191" spans="1:12" ht="13.95" x14ac:dyDescent="0.25">
      <c r="A191" s="61"/>
      <c r="B191" s="62"/>
      <c r="C191" s="114" t="s">
        <v>386</v>
      </c>
      <c r="D191" s="114"/>
      <c r="E191" s="114"/>
      <c r="F191" s="114"/>
      <c r="G191" s="114"/>
      <c r="H191" s="114"/>
      <c r="I191" s="63"/>
      <c r="J191" s="61"/>
      <c r="K191" s="64"/>
      <c r="L191" s="63"/>
    </row>
    <row r="193" spans="1:12" ht="13.95" x14ac:dyDescent="0.25">
      <c r="A193" s="58"/>
      <c r="B193" s="59"/>
      <c r="C193" s="112" t="s">
        <v>387</v>
      </c>
      <c r="D193" s="112"/>
      <c r="E193" s="112"/>
      <c r="F193" s="112"/>
      <c r="G193" s="112"/>
      <c r="H193" s="112"/>
      <c r="I193" s="47"/>
      <c r="J193" s="58"/>
      <c r="K193" s="60"/>
      <c r="L193" s="47">
        <f>L195+L210+L211</f>
        <v>37640.44</v>
      </c>
    </row>
    <row r="194" spans="1:12" ht="13.95" x14ac:dyDescent="0.25">
      <c r="A194" s="55"/>
      <c r="B194" s="57"/>
      <c r="C194" s="113" t="s">
        <v>360</v>
      </c>
      <c r="D194" s="109"/>
      <c r="E194" s="109"/>
      <c r="F194" s="109"/>
      <c r="G194" s="109"/>
      <c r="H194" s="109"/>
      <c r="I194" s="44"/>
      <c r="J194" s="55"/>
      <c r="K194" s="42"/>
      <c r="L194" s="44"/>
    </row>
    <row r="195" spans="1:12" ht="13.95" x14ac:dyDescent="0.25">
      <c r="A195" s="55"/>
      <c r="B195" s="57"/>
      <c r="C195" s="109" t="s">
        <v>388</v>
      </c>
      <c r="D195" s="109"/>
      <c r="E195" s="109"/>
      <c r="F195" s="109"/>
      <c r="G195" s="109"/>
      <c r="H195" s="109"/>
      <c r="I195" s="44"/>
      <c r="J195" s="55"/>
      <c r="K195" s="42"/>
      <c r="L195" s="44">
        <f>L197+L198+L204+L208</f>
        <v>36186.19</v>
      </c>
    </row>
    <row r="196" spans="1:12" ht="13.95" x14ac:dyDescent="0.25">
      <c r="A196" s="55"/>
      <c r="B196" s="57"/>
      <c r="C196" s="113" t="s">
        <v>360</v>
      </c>
      <c r="D196" s="109"/>
      <c r="E196" s="109"/>
      <c r="F196" s="109"/>
      <c r="G196" s="109"/>
      <c r="H196" s="109"/>
      <c r="I196" s="44"/>
      <c r="J196" s="55"/>
      <c r="K196" s="42"/>
      <c r="L196" s="44"/>
    </row>
    <row r="197" spans="1:12" ht="13.95" x14ac:dyDescent="0.25">
      <c r="A197" s="55"/>
      <c r="B197" s="57"/>
      <c r="C197" s="109" t="s">
        <v>389</v>
      </c>
      <c r="D197" s="109"/>
      <c r="E197" s="109"/>
      <c r="F197" s="109"/>
      <c r="G197" s="109"/>
      <c r="H197" s="109"/>
      <c r="I197" s="44"/>
      <c r="J197" s="55"/>
      <c r="K197" s="42"/>
      <c r="L197" s="44">
        <f>SUMIF(CD52:CD189, 1, AR52:AR189)</f>
        <v>952.54</v>
      </c>
    </row>
    <row r="198" spans="1:12" ht="13.95" hidden="1" x14ac:dyDescent="0.25">
      <c r="A198" s="55"/>
      <c r="B198" s="57"/>
      <c r="C198" s="109" t="s">
        <v>362</v>
      </c>
      <c r="D198" s="109"/>
      <c r="E198" s="109"/>
      <c r="F198" s="109"/>
      <c r="G198" s="109"/>
      <c r="H198" s="109"/>
      <c r="I198" s="44"/>
      <c r="J198" s="55"/>
      <c r="K198" s="42"/>
      <c r="L198" s="44">
        <f>L200+L203+L202</f>
        <v>14.18</v>
      </c>
    </row>
    <row r="199" spans="1:12" ht="13.95" hidden="1" x14ac:dyDescent="0.25">
      <c r="A199" s="55"/>
      <c r="B199" s="57"/>
      <c r="C199" s="113" t="s">
        <v>363</v>
      </c>
      <c r="D199" s="109"/>
      <c r="E199" s="109"/>
      <c r="F199" s="109"/>
      <c r="G199" s="109"/>
      <c r="H199" s="109"/>
      <c r="I199" s="44"/>
      <c r="J199" s="55"/>
      <c r="K199" s="42"/>
      <c r="L199" s="44"/>
    </row>
    <row r="200" spans="1:12" ht="13.95" x14ac:dyDescent="0.25">
      <c r="A200" s="55"/>
      <c r="B200" s="57"/>
      <c r="C200" s="109" t="s">
        <v>362</v>
      </c>
      <c r="D200" s="109"/>
      <c r="E200" s="109"/>
      <c r="F200" s="109"/>
      <c r="G200" s="109"/>
      <c r="H200" s="109"/>
      <c r="I200" s="44"/>
      <c r="J200" s="55"/>
      <c r="K200" s="42"/>
      <c r="L200" s="44">
        <f>SUMIF(CD52:CD189, 1, AO52:AO189)</f>
        <v>9.9799999999999986</v>
      </c>
    </row>
    <row r="201" spans="1:12" ht="13.95" hidden="1" x14ac:dyDescent="0.25">
      <c r="A201" s="55"/>
      <c r="B201" s="57"/>
      <c r="C201" s="113" t="s">
        <v>364</v>
      </c>
      <c r="D201" s="109"/>
      <c r="E201" s="109"/>
      <c r="F201" s="109"/>
      <c r="G201" s="109"/>
      <c r="H201" s="109"/>
      <c r="I201" s="44"/>
      <c r="J201" s="55"/>
      <c r="K201" s="42"/>
      <c r="L201" s="44"/>
    </row>
    <row r="202" spans="1:12" ht="13.95" x14ac:dyDescent="0.25">
      <c r="A202" s="55"/>
      <c r="B202" s="57"/>
      <c r="C202" s="109" t="s">
        <v>384</v>
      </c>
      <c r="D202" s="109"/>
      <c r="E202" s="109"/>
      <c r="F202" s="109"/>
      <c r="G202" s="109"/>
      <c r="H202" s="109"/>
      <c r="I202" s="44"/>
      <c r="J202" s="55"/>
      <c r="K202" s="42"/>
      <c r="L202" s="44">
        <f>SUMIF(CD52:CD189, 1, AT52:AT189)</f>
        <v>4.2</v>
      </c>
    </row>
    <row r="203" spans="1:12" ht="13.95" hidden="1" x14ac:dyDescent="0.25">
      <c r="A203" s="55"/>
      <c r="B203" s="57"/>
      <c r="C203" s="109" t="s">
        <v>365</v>
      </c>
      <c r="D203" s="109"/>
      <c r="E203" s="109"/>
      <c r="F203" s="109"/>
      <c r="G203" s="109"/>
      <c r="H203" s="109"/>
      <c r="I203" s="44"/>
      <c r="J203" s="55"/>
      <c r="K203" s="42"/>
      <c r="L203" s="44">
        <f>SUMIF(CD52:CD189, 1, AV52:AV189)</f>
        <v>0</v>
      </c>
    </row>
    <row r="204" spans="1:12" ht="13.95" x14ac:dyDescent="0.25">
      <c r="A204" s="55"/>
      <c r="B204" s="57"/>
      <c r="C204" s="109" t="s">
        <v>366</v>
      </c>
      <c r="D204" s="109"/>
      <c r="E204" s="109"/>
      <c r="F204" s="109"/>
      <c r="G204" s="109"/>
      <c r="H204" s="109"/>
      <c r="I204" s="44"/>
      <c r="J204" s="55"/>
      <c r="K204" s="42"/>
      <c r="L204" s="44">
        <f>L206+L207</f>
        <v>35219.47</v>
      </c>
    </row>
    <row r="205" spans="1:12" ht="13.95" x14ac:dyDescent="0.25">
      <c r="A205" s="55"/>
      <c r="B205" s="57"/>
      <c r="C205" s="113" t="s">
        <v>363</v>
      </c>
      <c r="D205" s="109"/>
      <c r="E205" s="109"/>
      <c r="F205" s="109"/>
      <c r="G205" s="109"/>
      <c r="H205" s="109"/>
      <c r="I205" s="44"/>
      <c r="J205" s="55"/>
      <c r="K205" s="42"/>
      <c r="L205" s="44"/>
    </row>
    <row r="206" spans="1:12" ht="13.95" x14ac:dyDescent="0.25">
      <c r="A206" s="55"/>
      <c r="B206" s="57"/>
      <c r="C206" s="109" t="s">
        <v>367</v>
      </c>
      <c r="D206" s="109"/>
      <c r="E206" s="109"/>
      <c r="F206" s="109"/>
      <c r="G206" s="109"/>
      <c r="H206" s="109"/>
      <c r="I206" s="44"/>
      <c r="J206" s="55"/>
      <c r="K206" s="42"/>
      <c r="L206" s="44">
        <f>SUMIF(CD52:CD189, 1, AW52:AW189)-SUMIF(CD52:CD189, 1, BK52:BK189)</f>
        <v>35219.47</v>
      </c>
    </row>
    <row r="207" spans="1:12" ht="13.95" hidden="1" x14ac:dyDescent="0.25">
      <c r="A207" s="55"/>
      <c r="B207" s="57"/>
      <c r="C207" s="109" t="s">
        <v>368</v>
      </c>
      <c r="D207" s="109"/>
      <c r="E207" s="109"/>
      <c r="F207" s="109"/>
      <c r="G207" s="109"/>
      <c r="H207" s="109"/>
      <c r="I207" s="44"/>
      <c r="J207" s="55"/>
      <c r="K207" s="42"/>
      <c r="L207" s="44">
        <f>SUMIF(CD52:CD189, 1, BC52:BC189)</f>
        <v>0</v>
      </c>
    </row>
    <row r="208" spans="1:12" ht="13.95" hidden="1" x14ac:dyDescent="0.25">
      <c r="A208" s="55"/>
      <c r="B208" s="57"/>
      <c r="C208" s="109" t="s">
        <v>369</v>
      </c>
      <c r="D208" s="109"/>
      <c r="E208" s="109"/>
      <c r="F208" s="109"/>
      <c r="G208" s="109"/>
      <c r="H208" s="109"/>
      <c r="I208" s="44"/>
      <c r="J208" s="55"/>
      <c r="K208" s="42"/>
      <c r="L208" s="44">
        <f>SUMIF(CD52:CD189, 1, BB52:BB189)</f>
        <v>0</v>
      </c>
    </row>
    <row r="209" spans="1:12" ht="13.95" x14ac:dyDescent="0.25">
      <c r="A209" s="55"/>
      <c r="B209" s="57"/>
      <c r="C209" s="109" t="s">
        <v>390</v>
      </c>
      <c r="D209" s="109"/>
      <c r="E209" s="109"/>
      <c r="F209" s="109"/>
      <c r="G209" s="109"/>
      <c r="H209" s="109"/>
      <c r="I209" s="44"/>
      <c r="J209" s="55"/>
      <c r="K209" s="42"/>
      <c r="L209" s="44">
        <f>SUMIF(CD52:CD189, 1, AR52:AR189)+SUMIF(CD52:CD189, 1, AT52:AT189)+SUMIF(CD52:CD189, 1, AV52:AV189)</f>
        <v>956.74</v>
      </c>
    </row>
    <row r="210" spans="1:12" ht="13.95" x14ac:dyDescent="0.25">
      <c r="A210" s="55"/>
      <c r="B210" s="57"/>
      <c r="C210" s="109" t="s">
        <v>391</v>
      </c>
      <c r="D210" s="109"/>
      <c r="E210" s="109"/>
      <c r="F210" s="109"/>
      <c r="G210" s="109"/>
      <c r="H210" s="109"/>
      <c r="I210" s="44"/>
      <c r="J210" s="55"/>
      <c r="K210" s="42"/>
      <c r="L210" s="44">
        <f>SUMIF(CD52:CD189, 1, AZ52:AZ189)</f>
        <v>928.04</v>
      </c>
    </row>
    <row r="211" spans="1:12" ht="13.95" x14ac:dyDescent="0.25">
      <c r="A211" s="55"/>
      <c r="B211" s="57"/>
      <c r="C211" s="109" t="s">
        <v>392</v>
      </c>
      <c r="D211" s="109"/>
      <c r="E211" s="109"/>
      <c r="F211" s="109"/>
      <c r="G211" s="109"/>
      <c r="H211" s="109"/>
      <c r="I211" s="44"/>
      <c r="J211" s="55"/>
      <c r="K211" s="42"/>
      <c r="L211" s="44">
        <f>SUMIF(CD52:CD189, 1, BA52:BA189)</f>
        <v>526.21</v>
      </c>
    </row>
    <row r="213" spans="1:12" ht="13.95" x14ac:dyDescent="0.25">
      <c r="A213" s="58"/>
      <c r="B213" s="59"/>
      <c r="C213" s="112" t="s">
        <v>393</v>
      </c>
      <c r="D213" s="112"/>
      <c r="E213" s="112"/>
      <c r="F213" s="112"/>
      <c r="G213" s="112"/>
      <c r="H213" s="112"/>
      <c r="I213" s="47"/>
      <c r="J213" s="58"/>
      <c r="K213" s="60"/>
      <c r="L213" s="47">
        <f>L215+L230+L231</f>
        <v>6684.170000000001</v>
      </c>
    </row>
    <row r="214" spans="1:12" ht="13.95" x14ac:dyDescent="0.25">
      <c r="A214" s="55"/>
      <c r="B214" s="57"/>
      <c r="C214" s="113" t="s">
        <v>360</v>
      </c>
      <c r="D214" s="109"/>
      <c r="E214" s="109"/>
      <c r="F214" s="109"/>
      <c r="G214" s="109"/>
      <c r="H214" s="109"/>
      <c r="I214" s="44"/>
      <c r="J214" s="55"/>
      <c r="K214" s="42"/>
      <c r="L214" s="44"/>
    </row>
    <row r="215" spans="1:12" ht="13.95" x14ac:dyDescent="0.25">
      <c r="A215" s="55"/>
      <c r="B215" s="57"/>
      <c r="C215" s="109" t="s">
        <v>388</v>
      </c>
      <c r="D215" s="109"/>
      <c r="E215" s="109"/>
      <c r="F215" s="109"/>
      <c r="G215" s="109"/>
      <c r="H215" s="109"/>
      <c r="I215" s="44"/>
      <c r="J215" s="55"/>
      <c r="K215" s="42"/>
      <c r="L215" s="44">
        <f>L217+L218+L224+L228</f>
        <v>2796.8300000000004</v>
      </c>
    </row>
    <row r="216" spans="1:12" ht="13.95" x14ac:dyDescent="0.25">
      <c r="A216" s="55"/>
      <c r="B216" s="57"/>
      <c r="C216" s="113" t="s">
        <v>360</v>
      </c>
      <c r="D216" s="109"/>
      <c r="E216" s="109"/>
      <c r="F216" s="109"/>
      <c r="G216" s="109"/>
      <c r="H216" s="109"/>
      <c r="I216" s="44"/>
      <c r="J216" s="55"/>
      <c r="K216" s="42"/>
      <c r="L216" s="44"/>
    </row>
    <row r="217" spans="1:12" ht="13.95" x14ac:dyDescent="0.25">
      <c r="A217" s="55"/>
      <c r="B217" s="57"/>
      <c r="C217" s="109" t="s">
        <v>389</v>
      </c>
      <c r="D217" s="109"/>
      <c r="E217" s="109"/>
      <c r="F217" s="109"/>
      <c r="G217" s="109"/>
      <c r="H217" s="109"/>
      <c r="I217" s="44"/>
      <c r="J217" s="55"/>
      <c r="K217" s="42"/>
      <c r="L217" s="44">
        <f>SUMIF(CD52:CD211, 2, AR52:AR211)</f>
        <v>2603.2700000000004</v>
      </c>
    </row>
    <row r="218" spans="1:12" ht="13.95" hidden="1" x14ac:dyDescent="0.25">
      <c r="A218" s="55"/>
      <c r="B218" s="57"/>
      <c r="C218" s="109" t="s">
        <v>362</v>
      </c>
      <c r="D218" s="109"/>
      <c r="E218" s="109"/>
      <c r="F218" s="109"/>
      <c r="G218" s="109"/>
      <c r="H218" s="109"/>
      <c r="I218" s="44"/>
      <c r="J218" s="55"/>
      <c r="K218" s="42"/>
      <c r="L218" s="44">
        <f>L220+L223+L222</f>
        <v>85.36999999999999</v>
      </c>
    </row>
    <row r="219" spans="1:12" ht="13.95" hidden="1" x14ac:dyDescent="0.25">
      <c r="A219" s="55"/>
      <c r="B219" s="57"/>
      <c r="C219" s="113" t="s">
        <v>363</v>
      </c>
      <c r="D219" s="109"/>
      <c r="E219" s="109"/>
      <c r="F219" s="109"/>
      <c r="G219" s="109"/>
      <c r="H219" s="109"/>
      <c r="I219" s="44"/>
      <c r="J219" s="55"/>
      <c r="K219" s="42"/>
      <c r="L219" s="44"/>
    </row>
    <row r="220" spans="1:12" ht="13.95" x14ac:dyDescent="0.25">
      <c r="A220" s="55"/>
      <c r="B220" s="57"/>
      <c r="C220" s="109" t="s">
        <v>362</v>
      </c>
      <c r="D220" s="109"/>
      <c r="E220" s="109"/>
      <c r="F220" s="109"/>
      <c r="G220" s="109"/>
      <c r="H220" s="109"/>
      <c r="I220" s="44"/>
      <c r="J220" s="55"/>
      <c r="K220" s="42"/>
      <c r="L220" s="44">
        <f>SUMIF(CD52:CD211, 2, AO52:AO211)</f>
        <v>62.059999999999988</v>
      </c>
    </row>
    <row r="221" spans="1:12" ht="13.95" hidden="1" x14ac:dyDescent="0.25">
      <c r="A221" s="55"/>
      <c r="B221" s="57"/>
      <c r="C221" s="113" t="s">
        <v>364</v>
      </c>
      <c r="D221" s="109"/>
      <c r="E221" s="109"/>
      <c r="F221" s="109"/>
      <c r="G221" s="109"/>
      <c r="H221" s="109"/>
      <c r="I221" s="44"/>
      <c r="J221" s="55"/>
      <c r="K221" s="42"/>
      <c r="L221" s="44"/>
    </row>
    <row r="222" spans="1:12" ht="13.95" x14ac:dyDescent="0.25">
      <c r="A222" s="55"/>
      <c r="B222" s="57"/>
      <c r="C222" s="109" t="s">
        <v>384</v>
      </c>
      <c r="D222" s="109"/>
      <c r="E222" s="109"/>
      <c r="F222" s="109"/>
      <c r="G222" s="109"/>
      <c r="H222" s="109"/>
      <c r="I222" s="44"/>
      <c r="J222" s="55"/>
      <c r="K222" s="42"/>
      <c r="L222" s="44">
        <f>SUMIF(CD52:CD211, 2, AT52:AT211)</f>
        <v>23.31</v>
      </c>
    </row>
    <row r="223" spans="1:12" ht="13.95" hidden="1" x14ac:dyDescent="0.25">
      <c r="A223" s="55"/>
      <c r="B223" s="57"/>
      <c r="C223" s="109" t="s">
        <v>365</v>
      </c>
      <c r="D223" s="109"/>
      <c r="E223" s="109"/>
      <c r="F223" s="109"/>
      <c r="G223" s="109"/>
      <c r="H223" s="109"/>
      <c r="I223" s="44"/>
      <c r="J223" s="55"/>
      <c r="K223" s="42"/>
      <c r="L223" s="44">
        <f>SUMIF(CD52:CD211, 2, AV52:AV211)</f>
        <v>0</v>
      </c>
    </row>
    <row r="224" spans="1:12" ht="13.95" x14ac:dyDescent="0.25">
      <c r="A224" s="55"/>
      <c r="B224" s="57"/>
      <c r="C224" s="109" t="s">
        <v>366</v>
      </c>
      <c r="D224" s="109"/>
      <c r="E224" s="109"/>
      <c r="F224" s="109"/>
      <c r="G224" s="109"/>
      <c r="H224" s="109"/>
      <c r="I224" s="44"/>
      <c r="J224" s="55"/>
      <c r="K224" s="42"/>
      <c r="L224" s="44">
        <f>L226+L227</f>
        <v>108.19000000000001</v>
      </c>
    </row>
    <row r="225" spans="1:12" ht="13.95" x14ac:dyDescent="0.25">
      <c r="A225" s="55"/>
      <c r="B225" s="57"/>
      <c r="C225" s="113" t="s">
        <v>363</v>
      </c>
      <c r="D225" s="109"/>
      <c r="E225" s="109"/>
      <c r="F225" s="109"/>
      <c r="G225" s="109"/>
      <c r="H225" s="109"/>
      <c r="I225" s="44"/>
      <c r="J225" s="55"/>
      <c r="K225" s="42"/>
      <c r="L225" s="44"/>
    </row>
    <row r="226" spans="1:12" ht="13.95" x14ac:dyDescent="0.25">
      <c r="A226" s="55"/>
      <c r="B226" s="57"/>
      <c r="C226" s="109" t="s">
        <v>367</v>
      </c>
      <c r="D226" s="109"/>
      <c r="E226" s="109"/>
      <c r="F226" s="109"/>
      <c r="G226" s="109"/>
      <c r="H226" s="109"/>
      <c r="I226" s="44"/>
      <c r="J226" s="55"/>
      <c r="K226" s="42"/>
      <c r="L226" s="44">
        <f>SUMIF(CD52:CD211, 2, AW52:AW211)-SUMIF(CD52:CD211, 2, BK52:BK211)</f>
        <v>108.19000000000001</v>
      </c>
    </row>
    <row r="227" spans="1:12" ht="13.95" hidden="1" x14ac:dyDescent="0.25">
      <c r="A227" s="55"/>
      <c r="B227" s="57"/>
      <c r="C227" s="109" t="s">
        <v>368</v>
      </c>
      <c r="D227" s="109"/>
      <c r="E227" s="109"/>
      <c r="F227" s="109"/>
      <c r="G227" s="109"/>
      <c r="H227" s="109"/>
      <c r="I227" s="44"/>
      <c r="J227" s="55"/>
      <c r="K227" s="42"/>
      <c r="L227" s="44">
        <f>SUMIF(CD52:CD211, 2, BC52:BC211)</f>
        <v>0</v>
      </c>
    </row>
    <row r="228" spans="1:12" ht="13.95" hidden="1" x14ac:dyDescent="0.25">
      <c r="A228" s="55"/>
      <c r="B228" s="57"/>
      <c r="C228" s="109" t="s">
        <v>369</v>
      </c>
      <c r="D228" s="109"/>
      <c r="E228" s="109"/>
      <c r="F228" s="109"/>
      <c r="G228" s="109"/>
      <c r="H228" s="109"/>
      <c r="I228" s="44"/>
      <c r="J228" s="55"/>
      <c r="K228" s="42"/>
      <c r="L228" s="44">
        <f>SUMIF(CD52:CD211, 2, BB52:BB211)</f>
        <v>0</v>
      </c>
    </row>
    <row r="229" spans="1:12" ht="13.95" x14ac:dyDescent="0.25">
      <c r="A229" s="55"/>
      <c r="B229" s="57"/>
      <c r="C229" s="109" t="s">
        <v>390</v>
      </c>
      <c r="D229" s="109"/>
      <c r="E229" s="109"/>
      <c r="F229" s="109"/>
      <c r="G229" s="109"/>
      <c r="H229" s="109"/>
      <c r="I229" s="44"/>
      <c r="J229" s="55"/>
      <c r="K229" s="42"/>
      <c r="L229" s="44">
        <f>SUMIF(CD52:CD211, 2, AR52:AR211)+SUMIF(CD52:CD211, 2, AT52:AT211)+SUMIF(CD52:CD211, 2, AV52:AV211)</f>
        <v>2626.5800000000004</v>
      </c>
    </row>
    <row r="230" spans="1:12" ht="13.95" x14ac:dyDescent="0.25">
      <c r="A230" s="55"/>
      <c r="B230" s="57"/>
      <c r="C230" s="109" t="s">
        <v>391</v>
      </c>
      <c r="D230" s="109"/>
      <c r="E230" s="109"/>
      <c r="F230" s="109"/>
      <c r="G230" s="109"/>
      <c r="H230" s="109"/>
      <c r="I230" s="44"/>
      <c r="J230" s="55"/>
      <c r="K230" s="42"/>
      <c r="L230" s="44">
        <f>SUMIF(CD52:CD211, 2, AZ52:AZ211)</f>
        <v>2547.79</v>
      </c>
    </row>
    <row r="231" spans="1:12" ht="13.95" x14ac:dyDescent="0.25">
      <c r="A231" s="55"/>
      <c r="B231" s="57"/>
      <c r="C231" s="109" t="s">
        <v>392</v>
      </c>
      <c r="D231" s="109"/>
      <c r="E231" s="109"/>
      <c r="F231" s="109"/>
      <c r="G231" s="109"/>
      <c r="H231" s="109"/>
      <c r="I231" s="44"/>
      <c r="J231" s="55"/>
      <c r="K231" s="42"/>
      <c r="L231" s="44">
        <f>SUMIF(CD52:CD211, 2, BA52:BA211)</f>
        <v>1339.5500000000002</v>
      </c>
    </row>
    <row r="232" spans="1:12" hidden="1" x14ac:dyDescent="0.25"/>
    <row r="233" spans="1:12" ht="13.95" hidden="1" x14ac:dyDescent="0.25">
      <c r="A233" s="58"/>
      <c r="B233" s="59"/>
      <c r="C233" s="112" t="s">
        <v>394</v>
      </c>
      <c r="D233" s="112"/>
      <c r="E233" s="112"/>
      <c r="F233" s="112"/>
      <c r="G233" s="112"/>
      <c r="H233" s="112"/>
      <c r="I233" s="47"/>
      <c r="J233" s="58"/>
      <c r="K233" s="60"/>
      <c r="L233" s="47">
        <f>L235+L236</f>
        <v>0</v>
      </c>
    </row>
    <row r="234" spans="1:12" ht="13.95" hidden="1" x14ac:dyDescent="0.25">
      <c r="A234" s="55"/>
      <c r="B234" s="57"/>
      <c r="C234" s="113" t="s">
        <v>360</v>
      </c>
      <c r="D234" s="109"/>
      <c r="E234" s="109"/>
      <c r="F234" s="109"/>
      <c r="G234" s="109"/>
      <c r="H234" s="109"/>
      <c r="I234" s="44"/>
      <c r="J234" s="55"/>
      <c r="K234" s="42"/>
      <c r="L234" s="44"/>
    </row>
    <row r="235" spans="1:12" ht="13.95" hidden="1" x14ac:dyDescent="0.25">
      <c r="A235" s="55"/>
      <c r="B235" s="57"/>
      <c r="C235" s="109" t="s">
        <v>374</v>
      </c>
      <c r="D235" s="109"/>
      <c r="E235" s="109"/>
      <c r="F235" s="109"/>
      <c r="G235" s="109"/>
      <c r="H235" s="109"/>
      <c r="I235" s="44"/>
      <c r="J235" s="55"/>
      <c r="K235" s="42"/>
      <c r="L235" s="44">
        <f>SUMIF(CD52:CD231, 3, BK52:BK231)</f>
        <v>0</v>
      </c>
    </row>
    <row r="236" spans="1:12" ht="13.95" hidden="1" x14ac:dyDescent="0.25">
      <c r="A236" s="55"/>
      <c r="B236" s="57"/>
      <c r="C236" s="109" t="s">
        <v>375</v>
      </c>
      <c r="D236" s="109"/>
      <c r="E236" s="109"/>
      <c r="F236" s="109"/>
      <c r="G236" s="109"/>
      <c r="H236" s="109"/>
      <c r="I236" s="44"/>
      <c r="J236" s="55"/>
      <c r="K236" s="42"/>
      <c r="L236" s="44">
        <f>SUMIF(CD52:CD231, 3, BD52:BD231)</f>
        <v>0</v>
      </c>
    </row>
    <row r="237" spans="1:12" hidden="1" x14ac:dyDescent="0.25"/>
    <row r="238" spans="1:12" ht="13.95" hidden="1" x14ac:dyDescent="0.25">
      <c r="A238" s="58"/>
      <c r="B238" s="59"/>
      <c r="C238" s="112" t="s">
        <v>395</v>
      </c>
      <c r="D238" s="112"/>
      <c r="E238" s="112"/>
      <c r="F238" s="112"/>
      <c r="G238" s="112"/>
      <c r="H238" s="112"/>
      <c r="I238" s="47"/>
      <c r="J238" s="58"/>
      <c r="K238" s="60"/>
      <c r="L238" s="47">
        <f>L244+L259+L260+L240+L241</f>
        <v>0</v>
      </c>
    </row>
    <row r="239" spans="1:12" ht="13.95" hidden="1" x14ac:dyDescent="0.25">
      <c r="A239" s="55"/>
      <c r="B239" s="57"/>
      <c r="C239" s="113" t="s">
        <v>360</v>
      </c>
      <c r="D239" s="109"/>
      <c r="E239" s="109"/>
      <c r="F239" s="109"/>
      <c r="G239" s="109"/>
      <c r="H239" s="109"/>
      <c r="I239" s="44"/>
      <c r="J239" s="55"/>
      <c r="K239" s="42"/>
      <c r="L239" s="44"/>
    </row>
    <row r="240" spans="1:12" ht="13.95" hidden="1" x14ac:dyDescent="0.25">
      <c r="A240" s="55"/>
      <c r="B240" s="57"/>
      <c r="C240" s="109" t="s">
        <v>396</v>
      </c>
      <c r="D240" s="109"/>
      <c r="E240" s="109"/>
      <c r="F240" s="109"/>
      <c r="G240" s="109"/>
      <c r="H240" s="109"/>
      <c r="I240" s="44"/>
      <c r="J240" s="55"/>
      <c r="K240" s="42"/>
      <c r="L240" s="44"/>
    </row>
    <row r="241" spans="1:12" ht="13.95" hidden="1" x14ac:dyDescent="0.25">
      <c r="A241" s="55"/>
      <c r="B241" s="57"/>
      <c r="C241" s="109" t="s">
        <v>397</v>
      </c>
      <c r="D241" s="109"/>
      <c r="E241" s="109"/>
      <c r="F241" s="109"/>
      <c r="G241" s="109"/>
      <c r="H241" s="109"/>
      <c r="I241" s="44"/>
      <c r="J241" s="55"/>
      <c r="K241" s="42"/>
      <c r="L241" s="44">
        <f>SUM(BO52:BO236)</f>
        <v>0</v>
      </c>
    </row>
    <row r="242" spans="1:12" ht="13.95" hidden="1" x14ac:dyDescent="0.25">
      <c r="A242" s="55"/>
      <c r="B242" s="57"/>
      <c r="C242" s="109" t="s">
        <v>398</v>
      </c>
      <c r="D242" s="109"/>
      <c r="E242" s="109"/>
      <c r="F242" s="109"/>
      <c r="G242" s="109"/>
      <c r="H242" s="109"/>
      <c r="I242" s="44"/>
      <c r="J242" s="55"/>
      <c r="K242" s="42"/>
      <c r="L242" s="44">
        <f>L244+L259+L260</f>
        <v>0</v>
      </c>
    </row>
    <row r="243" spans="1:12" ht="13.95" hidden="1" x14ac:dyDescent="0.25">
      <c r="A243" s="55"/>
      <c r="B243" s="57"/>
      <c r="C243" s="113" t="s">
        <v>360</v>
      </c>
      <c r="D243" s="109"/>
      <c r="E243" s="109"/>
      <c r="F243" s="109"/>
      <c r="G243" s="109"/>
      <c r="H243" s="109"/>
      <c r="I243" s="44"/>
      <c r="J243" s="55"/>
      <c r="K243" s="42"/>
      <c r="L243" s="44"/>
    </row>
    <row r="244" spans="1:12" ht="13.95" hidden="1" x14ac:dyDescent="0.25">
      <c r="A244" s="55"/>
      <c r="B244" s="57"/>
      <c r="C244" s="109" t="s">
        <v>388</v>
      </c>
      <c r="D244" s="109"/>
      <c r="E244" s="109"/>
      <c r="F244" s="109"/>
      <c r="G244" s="109"/>
      <c r="H244" s="109"/>
      <c r="I244" s="44"/>
      <c r="J244" s="55"/>
      <c r="K244" s="42"/>
      <c r="L244" s="44">
        <f>L246+L247+L253+L257</f>
        <v>0</v>
      </c>
    </row>
    <row r="245" spans="1:12" ht="13.95" hidden="1" x14ac:dyDescent="0.25">
      <c r="A245" s="55"/>
      <c r="B245" s="57"/>
      <c r="C245" s="113" t="s">
        <v>360</v>
      </c>
      <c r="D245" s="109"/>
      <c r="E245" s="109"/>
      <c r="F245" s="109"/>
      <c r="G245" s="109"/>
      <c r="H245" s="109"/>
      <c r="I245" s="44"/>
      <c r="J245" s="55"/>
      <c r="K245" s="42"/>
      <c r="L245" s="44"/>
    </row>
    <row r="246" spans="1:12" ht="13.95" hidden="1" x14ac:dyDescent="0.25">
      <c r="A246" s="55"/>
      <c r="B246" s="57"/>
      <c r="C246" s="109" t="s">
        <v>389</v>
      </c>
      <c r="D246" s="109"/>
      <c r="E246" s="109"/>
      <c r="F246" s="109"/>
      <c r="G246" s="109"/>
      <c r="H246" s="109"/>
      <c r="I246" s="44"/>
      <c r="J246" s="55"/>
      <c r="K246" s="42"/>
      <c r="L246" s="44">
        <f>SUMIF(CD52:CD236, 4, AR52:AR236)</f>
        <v>0</v>
      </c>
    </row>
    <row r="247" spans="1:12" ht="13.95" hidden="1" x14ac:dyDescent="0.25">
      <c r="A247" s="55"/>
      <c r="B247" s="57"/>
      <c r="C247" s="109" t="s">
        <v>362</v>
      </c>
      <c r="D247" s="109"/>
      <c r="E247" s="109"/>
      <c r="F247" s="109"/>
      <c r="G247" s="109"/>
      <c r="H247" s="109"/>
      <c r="I247" s="44"/>
      <c r="J247" s="55"/>
      <c r="K247" s="42"/>
      <c r="L247" s="44">
        <f>L249+L252+L251</f>
        <v>0</v>
      </c>
    </row>
    <row r="248" spans="1:12" ht="13.95" hidden="1" x14ac:dyDescent="0.25">
      <c r="A248" s="55"/>
      <c r="B248" s="57"/>
      <c r="C248" s="113" t="s">
        <v>363</v>
      </c>
      <c r="D248" s="109"/>
      <c r="E248" s="109"/>
      <c r="F248" s="109"/>
      <c r="G248" s="109"/>
      <c r="H248" s="109"/>
      <c r="I248" s="44"/>
      <c r="J248" s="55"/>
      <c r="K248" s="42"/>
      <c r="L248" s="44"/>
    </row>
    <row r="249" spans="1:12" ht="13.95" hidden="1" x14ac:dyDescent="0.25">
      <c r="A249" s="55"/>
      <c r="B249" s="57"/>
      <c r="C249" s="109" t="s">
        <v>362</v>
      </c>
      <c r="D249" s="109"/>
      <c r="E249" s="109"/>
      <c r="F249" s="109"/>
      <c r="G249" s="109"/>
      <c r="H249" s="109"/>
      <c r="I249" s="44"/>
      <c r="J249" s="55"/>
      <c r="K249" s="42"/>
      <c r="L249" s="44">
        <f>SUMIF(CD52:CD236, 4, AO52:AO236)</f>
        <v>0</v>
      </c>
    </row>
    <row r="250" spans="1:12" ht="13.95" hidden="1" x14ac:dyDescent="0.25">
      <c r="A250" s="55"/>
      <c r="B250" s="57"/>
      <c r="C250" s="113" t="s">
        <v>364</v>
      </c>
      <c r="D250" s="109"/>
      <c r="E250" s="109"/>
      <c r="F250" s="109"/>
      <c r="G250" s="109"/>
      <c r="H250" s="109"/>
      <c r="I250" s="44"/>
      <c r="J250" s="55"/>
      <c r="K250" s="42"/>
      <c r="L250" s="44"/>
    </row>
    <row r="251" spans="1:12" ht="13.95" hidden="1" x14ac:dyDescent="0.25">
      <c r="A251" s="55"/>
      <c r="B251" s="57"/>
      <c r="C251" s="109" t="s">
        <v>384</v>
      </c>
      <c r="D251" s="109"/>
      <c r="E251" s="109"/>
      <c r="F251" s="109"/>
      <c r="G251" s="109"/>
      <c r="H251" s="109"/>
      <c r="I251" s="44"/>
      <c r="J251" s="55"/>
      <c r="K251" s="42"/>
      <c r="L251" s="44">
        <f>SUMIF(CD52:CD236, 4, AT52:AT236)</f>
        <v>0</v>
      </c>
    </row>
    <row r="252" spans="1:12" ht="13.95" hidden="1" x14ac:dyDescent="0.25">
      <c r="A252" s="55"/>
      <c r="B252" s="57"/>
      <c r="C252" s="109" t="s">
        <v>365</v>
      </c>
      <c r="D252" s="109"/>
      <c r="E252" s="109"/>
      <c r="F252" s="109"/>
      <c r="G252" s="109"/>
      <c r="H252" s="109"/>
      <c r="I252" s="44"/>
      <c r="J252" s="55"/>
      <c r="K252" s="42"/>
      <c r="L252" s="44">
        <f>SUMIF(CD52:CD236, 4, AV52:AV236)</f>
        <v>0</v>
      </c>
    </row>
    <row r="253" spans="1:12" ht="13.95" hidden="1" x14ac:dyDescent="0.25">
      <c r="A253" s="55"/>
      <c r="B253" s="57"/>
      <c r="C253" s="109" t="s">
        <v>366</v>
      </c>
      <c r="D253" s="109"/>
      <c r="E253" s="109"/>
      <c r="F253" s="109"/>
      <c r="G253" s="109"/>
      <c r="H253" s="109"/>
      <c r="I253" s="44"/>
      <c r="J253" s="55"/>
      <c r="K253" s="42"/>
      <c r="L253" s="44">
        <f>L255+L256</f>
        <v>0</v>
      </c>
    </row>
    <row r="254" spans="1:12" ht="13.95" hidden="1" x14ac:dyDescent="0.25">
      <c r="A254" s="55"/>
      <c r="B254" s="57"/>
      <c r="C254" s="113" t="s">
        <v>363</v>
      </c>
      <c r="D254" s="109"/>
      <c r="E254" s="109"/>
      <c r="F254" s="109"/>
      <c r="G254" s="109"/>
      <c r="H254" s="109"/>
      <c r="I254" s="44"/>
      <c r="J254" s="55"/>
      <c r="K254" s="42"/>
      <c r="L254" s="44"/>
    </row>
    <row r="255" spans="1:12" ht="13.95" hidden="1" x14ac:dyDescent="0.25">
      <c r="A255" s="55"/>
      <c r="B255" s="57"/>
      <c r="C255" s="109" t="s">
        <v>367</v>
      </c>
      <c r="D255" s="109"/>
      <c r="E255" s="109"/>
      <c r="F255" s="109"/>
      <c r="G255" s="109"/>
      <c r="H255" s="109"/>
      <c r="I255" s="44"/>
      <c r="J255" s="55"/>
      <c r="K255" s="42"/>
      <c r="L255" s="44">
        <f>SUMIF(CD52:CD236, 4, AW52:AW236)-SUMIF(CD52:CD236, 4, BK52:BK236)</f>
        <v>0</v>
      </c>
    </row>
    <row r="256" spans="1:12" ht="13.95" hidden="1" x14ac:dyDescent="0.25">
      <c r="A256" s="55"/>
      <c r="B256" s="57"/>
      <c r="C256" s="109" t="s">
        <v>368</v>
      </c>
      <c r="D256" s="109"/>
      <c r="E256" s="109"/>
      <c r="F256" s="109"/>
      <c r="G256" s="109"/>
      <c r="H256" s="109"/>
      <c r="I256" s="44"/>
      <c r="J256" s="55"/>
      <c r="K256" s="42"/>
      <c r="L256" s="44">
        <f>SUMIF(CD52:CD236, 4, BC52:BC236)</f>
        <v>0</v>
      </c>
    </row>
    <row r="257" spans="1:12" ht="13.95" hidden="1" x14ac:dyDescent="0.25">
      <c r="A257" s="55"/>
      <c r="B257" s="57"/>
      <c r="C257" s="109" t="s">
        <v>369</v>
      </c>
      <c r="D257" s="109"/>
      <c r="E257" s="109"/>
      <c r="F257" s="109"/>
      <c r="G257" s="109"/>
      <c r="H257" s="109"/>
      <c r="I257" s="44"/>
      <c r="J257" s="55"/>
      <c r="K257" s="42"/>
      <c r="L257" s="44">
        <f>SUMIF(CD52:CD236, 4, BB52:BB236)</f>
        <v>0</v>
      </c>
    </row>
    <row r="258" spans="1:12" ht="13.95" hidden="1" x14ac:dyDescent="0.25">
      <c r="A258" s="55"/>
      <c r="B258" s="57"/>
      <c r="C258" s="109" t="s">
        <v>390</v>
      </c>
      <c r="D258" s="109"/>
      <c r="E258" s="109"/>
      <c r="F258" s="109"/>
      <c r="G258" s="109"/>
      <c r="H258" s="109"/>
      <c r="I258" s="44"/>
      <c r="J258" s="55"/>
      <c r="K258" s="42"/>
      <c r="L258" s="44">
        <f>SUMIF(CD52:CD236, 4, AR52:AR236)+SUMIF(CD52:CD236, 4, AT52:AT236)+SUMIF(CD52:CD236, 4, AV52:AV236)</f>
        <v>0</v>
      </c>
    </row>
    <row r="259" spans="1:12" ht="13.95" hidden="1" x14ac:dyDescent="0.25">
      <c r="A259" s="55"/>
      <c r="B259" s="57"/>
      <c r="C259" s="109" t="s">
        <v>391</v>
      </c>
      <c r="D259" s="109"/>
      <c r="E259" s="109"/>
      <c r="F259" s="109"/>
      <c r="G259" s="109"/>
      <c r="H259" s="109"/>
      <c r="I259" s="44"/>
      <c r="J259" s="55"/>
      <c r="K259" s="42"/>
      <c r="L259" s="44">
        <f>SUMIF(CD52:CD236, 4, AZ52:AZ236)</f>
        <v>0</v>
      </c>
    </row>
    <row r="260" spans="1:12" ht="13.95" hidden="1" x14ac:dyDescent="0.25">
      <c r="A260" s="55"/>
      <c r="B260" s="57"/>
      <c r="C260" s="109" t="s">
        <v>392</v>
      </c>
      <c r="D260" s="109"/>
      <c r="E260" s="109"/>
      <c r="F260" s="109"/>
      <c r="G260" s="109"/>
      <c r="H260" s="109"/>
      <c r="I260" s="44"/>
      <c r="J260" s="55"/>
      <c r="K260" s="42"/>
      <c r="L260" s="44">
        <f>SUMIF(CD52:CD236, 4, BA52:BA236)</f>
        <v>0</v>
      </c>
    </row>
    <row r="262" spans="1:12" ht="13.95" x14ac:dyDescent="0.25">
      <c r="A262" s="58"/>
      <c r="B262" s="59"/>
      <c r="C262" s="112" t="s">
        <v>399</v>
      </c>
      <c r="D262" s="112"/>
      <c r="E262" s="112"/>
      <c r="F262" s="112"/>
      <c r="G262" s="112"/>
      <c r="H262" s="112"/>
      <c r="I262" s="47"/>
      <c r="J262" s="58"/>
      <c r="K262" s="60"/>
      <c r="L262" s="47">
        <f>L193+L213+L233+L238</f>
        <v>44324.61</v>
      </c>
    </row>
    <row r="263" spans="1:12" ht="13.95" x14ac:dyDescent="0.25">
      <c r="A263" s="55"/>
      <c r="B263" s="57"/>
      <c r="C263" s="113" t="s">
        <v>360</v>
      </c>
      <c r="D263" s="109"/>
      <c r="E263" s="109"/>
      <c r="F263" s="109"/>
      <c r="G263" s="109"/>
      <c r="H263" s="109"/>
      <c r="I263" s="44"/>
      <c r="J263" s="55"/>
      <c r="K263" s="42"/>
      <c r="L263" s="44"/>
    </row>
    <row r="264" spans="1:12" ht="13.95" x14ac:dyDescent="0.25">
      <c r="A264" s="55"/>
      <c r="B264" s="57"/>
      <c r="C264" s="109" t="s">
        <v>388</v>
      </c>
      <c r="D264" s="109"/>
      <c r="E264" s="109"/>
      <c r="F264" s="109"/>
      <c r="G264" s="109"/>
      <c r="H264" s="109"/>
      <c r="I264" s="44"/>
      <c r="J264" s="55"/>
      <c r="K264" s="42"/>
      <c r="L264" s="44">
        <f>L266+L267+L273+L277</f>
        <v>38983.020000000004</v>
      </c>
    </row>
    <row r="265" spans="1:12" ht="13.95" x14ac:dyDescent="0.25">
      <c r="A265" s="55"/>
      <c r="B265" s="57"/>
      <c r="C265" s="113" t="s">
        <v>360</v>
      </c>
      <c r="D265" s="109"/>
      <c r="E265" s="109"/>
      <c r="F265" s="109"/>
      <c r="G265" s="109"/>
      <c r="H265" s="109"/>
      <c r="I265" s="44"/>
      <c r="J265" s="55"/>
      <c r="K265" s="42"/>
      <c r="L265" s="44"/>
    </row>
    <row r="266" spans="1:12" ht="13.95" x14ac:dyDescent="0.25">
      <c r="A266" s="55"/>
      <c r="B266" s="57"/>
      <c r="C266" s="109" t="s">
        <v>389</v>
      </c>
      <c r="D266" s="109"/>
      <c r="E266" s="109"/>
      <c r="F266" s="109"/>
      <c r="G266" s="109"/>
      <c r="H266" s="109"/>
      <c r="I266" s="44"/>
      <c r="J266" s="55"/>
      <c r="K266" s="42"/>
      <c r="L266" s="44">
        <f>SUM(AR52:AR260)</f>
        <v>3555.8100000000004</v>
      </c>
    </row>
    <row r="267" spans="1:12" ht="13.95" hidden="1" x14ac:dyDescent="0.25">
      <c r="A267" s="55"/>
      <c r="B267" s="57"/>
      <c r="C267" s="109" t="s">
        <v>362</v>
      </c>
      <c r="D267" s="109"/>
      <c r="E267" s="109"/>
      <c r="F267" s="109"/>
      <c r="G267" s="109"/>
      <c r="H267" s="109"/>
      <c r="I267" s="44"/>
      <c r="J267" s="55"/>
      <c r="K267" s="42"/>
      <c r="L267" s="44">
        <f>L269+L272+L271</f>
        <v>99.549999999999983</v>
      </c>
    </row>
    <row r="268" spans="1:12" ht="13.95" hidden="1" x14ac:dyDescent="0.25">
      <c r="A268" s="55"/>
      <c r="B268" s="57"/>
      <c r="C268" s="113" t="s">
        <v>363</v>
      </c>
      <c r="D268" s="109"/>
      <c r="E268" s="109"/>
      <c r="F268" s="109"/>
      <c r="G268" s="109"/>
      <c r="H268" s="109"/>
      <c r="I268" s="44"/>
      <c r="J268" s="55"/>
      <c r="K268" s="42"/>
      <c r="L268" s="44"/>
    </row>
    <row r="269" spans="1:12" ht="13.95" x14ac:dyDescent="0.25">
      <c r="A269" s="55"/>
      <c r="B269" s="57"/>
      <c r="C269" s="109" t="s">
        <v>362</v>
      </c>
      <c r="D269" s="109"/>
      <c r="E269" s="109"/>
      <c r="F269" s="109"/>
      <c r="G269" s="109"/>
      <c r="H269" s="109"/>
      <c r="I269" s="44"/>
      <c r="J269" s="55"/>
      <c r="K269" s="42"/>
      <c r="L269" s="44">
        <f>SUM(AO52:AO260)</f>
        <v>72.039999999999992</v>
      </c>
    </row>
    <row r="270" spans="1:12" ht="13.95" hidden="1" x14ac:dyDescent="0.25">
      <c r="A270" s="55"/>
      <c r="B270" s="57"/>
      <c r="C270" s="113" t="s">
        <v>364</v>
      </c>
      <c r="D270" s="109"/>
      <c r="E270" s="109"/>
      <c r="F270" s="109"/>
      <c r="G270" s="109"/>
      <c r="H270" s="109"/>
      <c r="I270" s="44"/>
      <c r="J270" s="55"/>
      <c r="K270" s="42"/>
      <c r="L270" s="44"/>
    </row>
    <row r="271" spans="1:12" ht="13.95" x14ac:dyDescent="0.25">
      <c r="A271" s="55"/>
      <c r="B271" s="57"/>
      <c r="C271" s="109" t="s">
        <v>384</v>
      </c>
      <c r="D271" s="109"/>
      <c r="E271" s="109"/>
      <c r="F271" s="109"/>
      <c r="G271" s="109"/>
      <c r="H271" s="109"/>
      <c r="I271" s="44"/>
      <c r="J271" s="55"/>
      <c r="K271" s="42"/>
      <c r="L271" s="44">
        <f>SUM(AT52:AT260)</f>
        <v>27.509999999999998</v>
      </c>
    </row>
    <row r="272" spans="1:12" ht="13.95" hidden="1" x14ac:dyDescent="0.25">
      <c r="A272" s="55"/>
      <c r="B272" s="57"/>
      <c r="C272" s="109" t="s">
        <v>365</v>
      </c>
      <c r="D272" s="109"/>
      <c r="E272" s="109"/>
      <c r="F272" s="109"/>
      <c r="G272" s="109"/>
      <c r="H272" s="109"/>
      <c r="I272" s="44"/>
      <c r="J272" s="55"/>
      <c r="K272" s="42"/>
      <c r="L272" s="44">
        <f>SUM(AV52:AV260)</f>
        <v>0</v>
      </c>
    </row>
    <row r="273" spans="1:12" ht="13.95" x14ac:dyDescent="0.25">
      <c r="A273" s="55"/>
      <c r="B273" s="57"/>
      <c r="C273" s="109" t="s">
        <v>366</v>
      </c>
      <c r="D273" s="109"/>
      <c r="E273" s="109"/>
      <c r="F273" s="109"/>
      <c r="G273" s="109"/>
      <c r="H273" s="109"/>
      <c r="I273" s="44"/>
      <c r="J273" s="55"/>
      <c r="K273" s="42"/>
      <c r="L273" s="44">
        <f>L275+L276</f>
        <v>35327.660000000003</v>
      </c>
    </row>
    <row r="274" spans="1:12" ht="13.95" x14ac:dyDescent="0.25">
      <c r="A274" s="55"/>
      <c r="B274" s="57"/>
      <c r="C274" s="113" t="s">
        <v>363</v>
      </c>
      <c r="D274" s="109"/>
      <c r="E274" s="109"/>
      <c r="F274" s="109"/>
      <c r="G274" s="109"/>
      <c r="H274" s="109"/>
      <c r="I274" s="44"/>
      <c r="J274" s="55"/>
      <c r="K274" s="42"/>
      <c r="L274" s="44"/>
    </row>
    <row r="275" spans="1:12" ht="13.95" x14ac:dyDescent="0.25">
      <c r="A275" s="55"/>
      <c r="B275" s="57"/>
      <c r="C275" s="109" t="s">
        <v>367</v>
      </c>
      <c r="D275" s="109"/>
      <c r="E275" s="109"/>
      <c r="F275" s="109"/>
      <c r="G275" s="109"/>
      <c r="H275" s="109"/>
      <c r="I275" s="44"/>
      <c r="J275" s="55"/>
      <c r="K275" s="42"/>
      <c r="L275" s="44">
        <f>SUM(AW52:AW260)-SUM(BK52:BK260)</f>
        <v>35327.660000000003</v>
      </c>
    </row>
    <row r="276" spans="1:12" ht="13.95" hidden="1" x14ac:dyDescent="0.25">
      <c r="A276" s="55"/>
      <c r="B276" s="57"/>
      <c r="C276" s="109" t="s">
        <v>368</v>
      </c>
      <c r="D276" s="109"/>
      <c r="E276" s="109"/>
      <c r="F276" s="109"/>
      <c r="G276" s="109"/>
      <c r="H276" s="109"/>
      <c r="I276" s="44"/>
      <c r="J276" s="55"/>
      <c r="K276" s="42"/>
      <c r="L276" s="44">
        <f>SUM(BC52:BC260)</f>
        <v>0</v>
      </c>
    </row>
    <row r="277" spans="1:12" ht="13.95" hidden="1" x14ac:dyDescent="0.25">
      <c r="A277" s="55"/>
      <c r="B277" s="57"/>
      <c r="C277" s="109" t="s">
        <v>369</v>
      </c>
      <c r="D277" s="109"/>
      <c r="E277" s="109"/>
      <c r="F277" s="109"/>
      <c r="G277" s="109"/>
      <c r="H277" s="109"/>
      <c r="I277" s="44"/>
      <c r="J277" s="55"/>
      <c r="K277" s="42"/>
      <c r="L277" s="44">
        <f>SUM(BB52:BB260)</f>
        <v>0</v>
      </c>
    </row>
    <row r="278" spans="1:12" ht="13.95" x14ac:dyDescent="0.25">
      <c r="A278" s="55"/>
      <c r="B278" s="57"/>
      <c r="C278" s="109" t="s">
        <v>370</v>
      </c>
      <c r="D278" s="109"/>
      <c r="E278" s="109"/>
      <c r="F278" s="109"/>
      <c r="G278" s="109"/>
      <c r="H278" s="109"/>
      <c r="I278" s="44"/>
      <c r="J278" s="55"/>
      <c r="K278" s="42"/>
      <c r="L278" s="44">
        <f>SUM(AR52:AR260)+SUM(AT52:AT260)+SUM(AV52:AV260)</f>
        <v>3583.3200000000006</v>
      </c>
    </row>
    <row r="279" spans="1:12" ht="13.95" x14ac:dyDescent="0.25">
      <c r="A279" s="55"/>
      <c r="B279" s="57"/>
      <c r="C279" s="109" t="s">
        <v>371</v>
      </c>
      <c r="D279" s="109"/>
      <c r="E279" s="109"/>
      <c r="F279" s="109"/>
      <c r="G279" s="109"/>
      <c r="H279" s="109"/>
      <c r="I279" s="44"/>
      <c r="J279" s="55"/>
      <c r="K279" s="42"/>
      <c r="L279" s="44">
        <f>SUM(AZ52:AZ260)</f>
        <v>3475.83</v>
      </c>
    </row>
    <row r="280" spans="1:12" ht="13.95" x14ac:dyDescent="0.25">
      <c r="A280" s="55"/>
      <c r="B280" s="57"/>
      <c r="C280" s="109" t="s">
        <v>372</v>
      </c>
      <c r="D280" s="109"/>
      <c r="E280" s="109"/>
      <c r="F280" s="109"/>
      <c r="G280" s="109"/>
      <c r="H280" s="109"/>
      <c r="I280" s="44"/>
      <c r="J280" s="55"/>
      <c r="K280" s="42"/>
      <c r="L280" s="44">
        <f>SUM(BA52:BA260)</f>
        <v>1865.7600000000002</v>
      </c>
    </row>
    <row r="281" spans="1:12" ht="13.95" hidden="1" x14ac:dyDescent="0.25">
      <c r="A281" s="55"/>
      <c r="B281" s="57"/>
      <c r="C281" s="109" t="s">
        <v>400</v>
      </c>
      <c r="D281" s="109"/>
      <c r="E281" s="109"/>
      <c r="F281" s="109"/>
      <c r="G281" s="109"/>
      <c r="H281" s="109"/>
      <c r="I281" s="44"/>
      <c r="J281" s="55"/>
      <c r="K281" s="42"/>
      <c r="L281" s="44">
        <f>L283+L284</f>
        <v>0</v>
      </c>
    </row>
    <row r="282" spans="1:12" ht="13.95" hidden="1" x14ac:dyDescent="0.25">
      <c r="A282" s="55"/>
      <c r="B282" s="57"/>
      <c r="C282" s="113" t="s">
        <v>360</v>
      </c>
      <c r="D282" s="109"/>
      <c r="E282" s="109"/>
      <c r="F282" s="109"/>
      <c r="G282" s="109"/>
      <c r="H282" s="109"/>
      <c r="I282" s="44"/>
      <c r="J282" s="55"/>
      <c r="K282" s="42"/>
      <c r="L282" s="44"/>
    </row>
    <row r="283" spans="1:12" ht="13.95" hidden="1" x14ac:dyDescent="0.25">
      <c r="A283" s="55"/>
      <c r="B283" s="57"/>
      <c r="C283" s="109" t="s">
        <v>374</v>
      </c>
      <c r="D283" s="109"/>
      <c r="E283" s="109"/>
      <c r="F283" s="109"/>
      <c r="G283" s="109"/>
      <c r="H283" s="109"/>
      <c r="I283" s="44"/>
      <c r="J283" s="55"/>
      <c r="K283" s="42"/>
      <c r="L283" s="44">
        <f>SUM(BK52:BK260)</f>
        <v>0</v>
      </c>
    </row>
    <row r="284" spans="1:12" ht="13.95" hidden="1" x14ac:dyDescent="0.25">
      <c r="A284" s="55"/>
      <c r="B284" s="57"/>
      <c r="C284" s="109" t="s">
        <v>375</v>
      </c>
      <c r="D284" s="109"/>
      <c r="E284" s="109"/>
      <c r="F284" s="109"/>
      <c r="G284" s="109"/>
      <c r="H284" s="109"/>
      <c r="I284" s="44"/>
      <c r="J284" s="55"/>
      <c r="K284" s="42"/>
      <c r="L284" s="44">
        <f>SUM(BD52:BD260)</f>
        <v>0</v>
      </c>
    </row>
    <row r="285" spans="1:12" ht="13.95" hidden="1" x14ac:dyDescent="0.25">
      <c r="A285" s="55"/>
      <c r="B285" s="57"/>
      <c r="C285" s="109" t="s">
        <v>401</v>
      </c>
      <c r="D285" s="109"/>
      <c r="E285" s="109"/>
      <c r="F285" s="109"/>
      <c r="G285" s="109"/>
      <c r="H285" s="109"/>
      <c r="I285" s="44"/>
      <c r="J285" s="55"/>
      <c r="K285" s="42"/>
      <c r="L285" s="44">
        <f>L238</f>
        <v>0</v>
      </c>
    </row>
    <row r="286" spans="1:12" ht="13.95" x14ac:dyDescent="0.25">
      <c r="A286" s="55"/>
      <c r="B286" s="57"/>
      <c r="C286" s="112" t="s">
        <v>379</v>
      </c>
      <c r="D286" s="109"/>
      <c r="E286" s="109"/>
      <c r="F286" s="109"/>
      <c r="G286" s="109"/>
      <c r="H286" s="109"/>
      <c r="I286" s="44"/>
      <c r="J286" s="55"/>
      <c r="K286" s="42"/>
      <c r="L286" s="44"/>
    </row>
    <row r="287" spans="1:12" ht="13.95" x14ac:dyDescent="0.25">
      <c r="A287" s="55"/>
      <c r="B287" s="57"/>
      <c r="C287" s="109" t="s">
        <v>380</v>
      </c>
      <c r="D287" s="109"/>
      <c r="E287" s="109"/>
      <c r="F287" s="109"/>
      <c r="G287" s="109"/>
      <c r="H287" s="109"/>
      <c r="I287" s="44"/>
      <c r="J287" s="55"/>
      <c r="K287" s="42"/>
      <c r="L287" s="44">
        <f>SUM(AX52:AX260)</f>
        <v>31713.940000000002</v>
      </c>
    </row>
    <row r="288" spans="1:12" ht="13.95" hidden="1" x14ac:dyDescent="0.25">
      <c r="A288" s="55"/>
      <c r="B288" s="57"/>
      <c r="C288" s="109" t="s">
        <v>381</v>
      </c>
      <c r="D288" s="109"/>
      <c r="E288" s="109"/>
      <c r="F288" s="109"/>
      <c r="G288" s="109"/>
      <c r="H288" s="109"/>
      <c r="I288" s="44"/>
      <c r="J288" s="55"/>
      <c r="K288" s="42"/>
      <c r="L288" s="44">
        <f>SUM(AY52:AY260)</f>
        <v>0</v>
      </c>
    </row>
    <row r="289" spans="1:12" ht="13.95" x14ac:dyDescent="0.25">
      <c r="A289" s="55"/>
      <c r="B289" s="57"/>
      <c r="C289" s="109" t="s">
        <v>382</v>
      </c>
      <c r="D289" s="109"/>
      <c r="E289" s="109"/>
      <c r="F289" s="110"/>
      <c r="G289" s="46">
        <f>Source!F127</f>
        <v>7.3813250000000004</v>
      </c>
      <c r="H289" s="55"/>
      <c r="I289" s="55"/>
      <c r="J289" s="55"/>
      <c r="K289" s="55"/>
      <c r="L289" s="55"/>
    </row>
    <row r="290" spans="1:12" ht="13.95" x14ac:dyDescent="0.25">
      <c r="A290" s="55"/>
      <c r="B290" s="57"/>
      <c r="C290" s="109" t="s">
        <v>383</v>
      </c>
      <c r="D290" s="109"/>
      <c r="E290" s="109"/>
      <c r="F290" s="110"/>
      <c r="G290" s="46">
        <f>Source!F128</f>
        <v>4.845E-2</v>
      </c>
      <c r="H290" s="55"/>
      <c r="I290" s="55"/>
      <c r="J290" s="55"/>
      <c r="K290" s="55"/>
      <c r="L290" s="55"/>
    </row>
    <row r="294" spans="1:12" ht="14.1" customHeight="1" x14ac:dyDescent="0.25">
      <c r="A294" s="69"/>
      <c r="B294" s="70" t="s">
        <v>402</v>
      </c>
      <c r="C294" s="72" t="str">
        <f>IF(Source!AC12&lt;&gt;"", Source!AC12," ")</f>
        <v>Главный специалист сметного отдела</v>
      </c>
      <c r="D294" s="30"/>
      <c r="E294" s="30"/>
      <c r="F294" s="30"/>
      <c r="G294" s="30"/>
      <c r="H294" s="71" t="str">
        <f>IF(Source!AB12&lt;&gt;"", Source!AB12," ")</f>
        <v>Каплина С.Г.</v>
      </c>
      <c r="I294" s="20"/>
      <c r="J294" s="20"/>
      <c r="K294" s="34"/>
      <c r="L294" s="34"/>
    </row>
    <row r="295" spans="1:12" ht="14.1" customHeight="1" x14ac:dyDescent="0.25">
      <c r="A295" s="69"/>
      <c r="B295" s="73"/>
      <c r="C295" s="111" t="s">
        <v>403</v>
      </c>
      <c r="D295" s="111"/>
      <c r="E295" s="111"/>
      <c r="F295" s="111"/>
      <c r="G295" s="111"/>
      <c r="H295" s="20"/>
      <c r="I295" s="20"/>
      <c r="J295" s="20"/>
      <c r="K295" s="34"/>
      <c r="L295" s="34"/>
    </row>
    <row r="296" spans="1:12" ht="14.1" customHeight="1" x14ac:dyDescent="0.25">
      <c r="A296" s="69"/>
      <c r="B296" s="73"/>
      <c r="C296" s="16"/>
      <c r="D296" s="16"/>
      <c r="E296" s="16"/>
      <c r="F296" s="16"/>
      <c r="G296" s="16"/>
      <c r="H296" s="20"/>
      <c r="I296" s="20"/>
      <c r="J296" s="20"/>
      <c r="K296" s="34"/>
      <c r="L296" s="34"/>
    </row>
    <row r="297" spans="1:12" ht="14.1" customHeight="1" x14ac:dyDescent="0.25">
      <c r="A297" s="69"/>
      <c r="B297" s="70" t="s">
        <v>404</v>
      </c>
      <c r="C297" s="72" t="str">
        <f>IF(Source!AE12&lt;&gt;"", Source!AE12," ")</f>
        <v xml:space="preserve"> </v>
      </c>
      <c r="D297" s="30"/>
      <c r="E297" s="30"/>
      <c r="F297" s="30"/>
      <c r="G297" s="30"/>
      <c r="H297" s="71" t="str">
        <f>IF(Source!AD12&lt;&gt;"", Source!AD12," ")</f>
        <v xml:space="preserve"> </v>
      </c>
      <c r="I297" s="20"/>
      <c r="J297" s="20"/>
      <c r="K297" s="34"/>
      <c r="L297" s="34"/>
    </row>
    <row r="298" spans="1:12" ht="14.1" customHeight="1" x14ac:dyDescent="0.25">
      <c r="A298" s="16"/>
      <c r="B298" s="16"/>
      <c r="C298" s="111" t="s">
        <v>403</v>
      </c>
      <c r="D298" s="111"/>
      <c r="E298" s="111"/>
      <c r="F298" s="111"/>
      <c r="G298" s="111"/>
      <c r="H298" s="20"/>
      <c r="I298" s="20"/>
      <c r="J298" s="20"/>
      <c r="K298" s="34"/>
      <c r="L298" s="34"/>
    </row>
  </sheetData>
  <mergeCells count="214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109:H109"/>
    <mergeCell ref="I109:J109"/>
    <mergeCell ref="K109:L109"/>
    <mergeCell ref="C111:H111"/>
    <mergeCell ref="I111:J111"/>
    <mergeCell ref="K111:L111"/>
    <mergeCell ref="A53:L53"/>
    <mergeCell ref="C76:H76"/>
    <mergeCell ref="I76:J76"/>
    <mergeCell ref="K76:L76"/>
    <mergeCell ref="C91:H91"/>
    <mergeCell ref="I91:J91"/>
    <mergeCell ref="K91:L91"/>
    <mergeCell ref="C126:H126"/>
    <mergeCell ref="C127:H127"/>
    <mergeCell ref="C128:H128"/>
    <mergeCell ref="C129:H129"/>
    <mergeCell ref="C130:H130"/>
    <mergeCell ref="C131:H131"/>
    <mergeCell ref="C121:H121"/>
    <mergeCell ref="I121:J121"/>
    <mergeCell ref="K121:L121"/>
    <mergeCell ref="C123:H123"/>
    <mergeCell ref="C124:H124"/>
    <mergeCell ref="C125:H125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50:F150"/>
    <mergeCell ref="C151:F151"/>
    <mergeCell ref="A154:L154"/>
    <mergeCell ref="C156:H156"/>
    <mergeCell ref="I156:J156"/>
    <mergeCell ref="K156:L156"/>
    <mergeCell ref="C144:H144"/>
    <mergeCell ref="C145:H145"/>
    <mergeCell ref="C146:H146"/>
    <mergeCell ref="C147:H147"/>
    <mergeCell ref="C148:H148"/>
    <mergeCell ref="C149:H149"/>
    <mergeCell ref="C163:H163"/>
    <mergeCell ref="C164:H164"/>
    <mergeCell ref="C165:H165"/>
    <mergeCell ref="C166:H166"/>
    <mergeCell ref="C167:H167"/>
    <mergeCell ref="C168:H168"/>
    <mergeCell ref="C158:H158"/>
    <mergeCell ref="I158:J158"/>
    <mergeCell ref="K158:L158"/>
    <mergeCell ref="C160:H160"/>
    <mergeCell ref="C161:H161"/>
    <mergeCell ref="C162:H162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87:F187"/>
    <mergeCell ref="C188:F188"/>
    <mergeCell ref="C191:H191"/>
    <mergeCell ref="C193:H193"/>
    <mergeCell ref="C194:H194"/>
    <mergeCell ref="C195:H195"/>
    <mergeCell ref="C181:H181"/>
    <mergeCell ref="C182:H182"/>
    <mergeCell ref="C183:H183"/>
    <mergeCell ref="C184:H184"/>
    <mergeCell ref="C185:H185"/>
    <mergeCell ref="C186:H186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215:H215"/>
    <mergeCell ref="C216:H216"/>
    <mergeCell ref="C217:H217"/>
    <mergeCell ref="C218:H218"/>
    <mergeCell ref="C219:H219"/>
    <mergeCell ref="C220:H220"/>
    <mergeCell ref="C208:H208"/>
    <mergeCell ref="C209:H209"/>
    <mergeCell ref="C210:H210"/>
    <mergeCell ref="C211:H211"/>
    <mergeCell ref="C213:H213"/>
    <mergeCell ref="C214:H214"/>
    <mergeCell ref="C227:H227"/>
    <mergeCell ref="C228:H228"/>
    <mergeCell ref="C229:H229"/>
    <mergeCell ref="C230:H230"/>
    <mergeCell ref="C231:H231"/>
    <mergeCell ref="C233:H233"/>
    <mergeCell ref="C221:H221"/>
    <mergeCell ref="C222:H222"/>
    <mergeCell ref="C223:H223"/>
    <mergeCell ref="C224:H224"/>
    <mergeCell ref="C225:H225"/>
    <mergeCell ref="C226:H226"/>
    <mergeCell ref="C241:H241"/>
    <mergeCell ref="C242:H242"/>
    <mergeCell ref="C243:H243"/>
    <mergeCell ref="C244:H244"/>
    <mergeCell ref="C245:H245"/>
    <mergeCell ref="C246:H246"/>
    <mergeCell ref="C234:H234"/>
    <mergeCell ref="C235:H235"/>
    <mergeCell ref="C236:H236"/>
    <mergeCell ref="C238:H238"/>
    <mergeCell ref="C239:H239"/>
    <mergeCell ref="C240:H240"/>
    <mergeCell ref="C253:H253"/>
    <mergeCell ref="C254:H254"/>
    <mergeCell ref="C255:H255"/>
    <mergeCell ref="C256:H256"/>
    <mergeCell ref="C257:H257"/>
    <mergeCell ref="C258:H258"/>
    <mergeCell ref="C247:H247"/>
    <mergeCell ref="C248:H248"/>
    <mergeCell ref="C249:H249"/>
    <mergeCell ref="C250:H250"/>
    <mergeCell ref="C251:H251"/>
    <mergeCell ref="C252:H252"/>
    <mergeCell ref="C266:H266"/>
    <mergeCell ref="C267:H267"/>
    <mergeCell ref="C268:H268"/>
    <mergeCell ref="C269:H269"/>
    <mergeCell ref="C270:H270"/>
    <mergeCell ref="C271:H271"/>
    <mergeCell ref="C259:H259"/>
    <mergeCell ref="C260:H260"/>
    <mergeCell ref="C262:H262"/>
    <mergeCell ref="C263:H263"/>
    <mergeCell ref="C264:H264"/>
    <mergeCell ref="C265:H265"/>
    <mergeCell ref="C278:H278"/>
    <mergeCell ref="C279:H279"/>
    <mergeCell ref="C280:H280"/>
    <mergeCell ref="C281:H281"/>
    <mergeCell ref="C282:H282"/>
    <mergeCell ref="C283:H283"/>
    <mergeCell ref="C272:H272"/>
    <mergeCell ref="C273:H273"/>
    <mergeCell ref="C274:H274"/>
    <mergeCell ref="C275:H275"/>
    <mergeCell ref="C276:H276"/>
    <mergeCell ref="C277:H277"/>
    <mergeCell ref="C290:F290"/>
    <mergeCell ref="C295:G295"/>
    <mergeCell ref="C298:G298"/>
    <mergeCell ref="C284:H284"/>
    <mergeCell ref="C285:H285"/>
    <mergeCell ref="C286:H286"/>
    <mergeCell ref="C287:H287"/>
    <mergeCell ref="C288:H288"/>
    <mergeCell ref="C289:F289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FF48E-F8FA-436D-A419-7601C6136080}">
  <sheetPr>
    <pageSetUpPr fitToPage="1"/>
  </sheetPr>
  <dimension ref="A1:CN287"/>
  <sheetViews>
    <sheetView zoomScaleNormal="100" workbookViewId="0">
      <selection activeCell="A146" sqref="A146"/>
    </sheetView>
  </sheetViews>
  <sheetFormatPr defaultRowHeight="13.35" x14ac:dyDescent="0.25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 x14ac:dyDescent="0.25">
      <c r="A1" s="8" t="str">
        <f>Source!B1</f>
        <v>Smeta.RU  (495) 974-1589</v>
      </c>
    </row>
    <row r="2" spans="1:92" ht="13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173" t="s">
        <v>405</v>
      </c>
      <c r="K2" s="173"/>
      <c r="L2" s="173"/>
      <c r="M2" s="173"/>
    </row>
    <row r="3" spans="1:92" ht="13.5" customHeight="1" x14ac:dyDescent="0.25">
      <c r="A3" s="24"/>
      <c r="B3" s="24"/>
      <c r="C3" s="24"/>
      <c r="D3" s="24"/>
      <c r="E3" s="24"/>
      <c r="F3" s="24"/>
      <c r="G3" s="24"/>
      <c r="H3" s="24"/>
      <c r="I3" s="173" t="s">
        <v>406</v>
      </c>
      <c r="J3" s="173"/>
      <c r="K3" s="173"/>
      <c r="L3" s="173"/>
      <c r="M3" s="173"/>
    </row>
    <row r="4" spans="1:92" ht="13.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173" t="s">
        <v>407</v>
      </c>
      <c r="K4" s="173"/>
      <c r="L4" s="173"/>
      <c r="M4" s="173"/>
    </row>
    <row r="5" spans="1:92" ht="13.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92" ht="14.1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167" t="s">
        <v>408</v>
      </c>
      <c r="L6" s="167"/>
      <c r="M6" s="167"/>
    </row>
    <row r="7" spans="1:92" ht="27.8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75" t="s">
        <v>409</v>
      </c>
      <c r="K7" s="154">
        <v>322005</v>
      </c>
      <c r="L7" s="155"/>
      <c r="M7" s="156"/>
    </row>
    <row r="8" spans="1:92" ht="13.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77"/>
      <c r="K8" s="163" t="str">
        <f>IF(Source!AT15 &lt;&gt; "", Source!AT15, "")</f>
        <v/>
      </c>
      <c r="L8" s="164"/>
      <c r="M8" s="165"/>
    </row>
    <row r="9" spans="1:92" ht="14.1" customHeight="1" x14ac:dyDescent="0.25">
      <c r="A9" s="169" t="s">
        <v>410</v>
      </c>
      <c r="B9" s="169"/>
      <c r="C9" s="170" t="str">
        <f>IF(Source!BA15 &lt;&gt; "", Source!BA15, IF(Source!AU15 &lt;&gt; "", Source!AU15, ""))</f>
        <v/>
      </c>
      <c r="D9" s="170"/>
      <c r="E9" s="170"/>
      <c r="F9" s="170"/>
      <c r="G9" s="170"/>
      <c r="H9" s="170"/>
      <c r="I9" s="170"/>
      <c r="J9" s="78" t="s">
        <v>411</v>
      </c>
      <c r="K9" s="166"/>
      <c r="L9" s="167"/>
      <c r="M9" s="168"/>
    </row>
    <row r="10" spans="1:92" ht="13.5" customHeight="1" x14ac:dyDescent="0.25">
      <c r="A10" s="24"/>
      <c r="B10" s="24"/>
      <c r="C10" s="139" t="s">
        <v>412</v>
      </c>
      <c r="D10" s="139"/>
      <c r="E10" s="139"/>
      <c r="F10" s="139"/>
      <c r="G10" s="139"/>
      <c r="H10" s="139"/>
      <c r="I10" s="139"/>
      <c r="J10" s="77"/>
      <c r="K10" s="163" t="str">
        <f>IF(Source!AK15 &lt;&gt; "", Source!AK15, "")</f>
        <v/>
      </c>
      <c r="L10" s="164"/>
      <c r="M10" s="165"/>
    </row>
    <row r="11" spans="1:92" ht="14.1" customHeight="1" x14ac:dyDescent="0.25">
      <c r="A11" s="169" t="s">
        <v>413</v>
      </c>
      <c r="B11" s="169"/>
      <c r="C11" s="170" t="str">
        <f>IF(Source!AX12&lt;&gt; "", Source!AX12, IF(Source!AJ12 &lt;&gt; "", Source!AJ12, ""))</f>
        <v/>
      </c>
      <c r="D11" s="170"/>
      <c r="E11" s="170"/>
      <c r="F11" s="170"/>
      <c r="G11" s="170"/>
      <c r="H11" s="170"/>
      <c r="I11" s="170"/>
      <c r="J11" s="78" t="s">
        <v>411</v>
      </c>
      <c r="K11" s="166"/>
      <c r="L11" s="167"/>
      <c r="M11" s="168"/>
    </row>
    <row r="12" spans="1:92" ht="13.5" customHeight="1" x14ac:dyDescent="0.25">
      <c r="A12" s="24"/>
      <c r="B12" s="24"/>
      <c r="C12" s="139" t="s">
        <v>412</v>
      </c>
      <c r="D12" s="139"/>
      <c r="E12" s="139"/>
      <c r="F12" s="139"/>
      <c r="G12" s="139"/>
      <c r="H12" s="139"/>
      <c r="I12" s="139"/>
      <c r="J12" s="77"/>
      <c r="K12" s="163" t="str">
        <f>IF(Source!AO15 &lt;&gt; "", Source!AO15, "")</f>
        <v/>
      </c>
      <c r="L12" s="164"/>
      <c r="M12" s="165"/>
    </row>
    <row r="13" spans="1:92" ht="14.1" customHeight="1" x14ac:dyDescent="0.25">
      <c r="A13" s="169" t="s">
        <v>414</v>
      </c>
      <c r="B13" s="169"/>
      <c r="C13" s="170" t="str">
        <f>IF(Source!AY12&lt;&gt; "", Source!AY12, IF(Source!AN12 &lt;&gt; "", Source!AN12, ""))</f>
        <v/>
      </c>
      <c r="D13" s="170"/>
      <c r="E13" s="170"/>
      <c r="F13" s="170"/>
      <c r="G13" s="170"/>
      <c r="H13" s="170"/>
      <c r="I13" s="170"/>
      <c r="J13" s="78" t="s">
        <v>411</v>
      </c>
      <c r="K13" s="166"/>
      <c r="L13" s="167"/>
      <c r="M13" s="168"/>
    </row>
    <row r="14" spans="1:92" ht="13.5" customHeight="1" x14ac:dyDescent="0.25">
      <c r="A14" s="24"/>
      <c r="B14" s="24"/>
      <c r="C14" s="139" t="s">
        <v>412</v>
      </c>
      <c r="D14" s="139"/>
      <c r="E14" s="139"/>
      <c r="F14" s="139"/>
      <c r="G14" s="139"/>
      <c r="H14" s="139"/>
      <c r="I14" s="139"/>
      <c r="J14" s="77"/>
      <c r="K14" s="163" t="str">
        <f>IF(Source!CO15 &lt;&gt; "", Source!CO15, "")</f>
        <v/>
      </c>
      <c r="L14" s="164"/>
      <c r="M14" s="165"/>
    </row>
    <row r="15" spans="1:92" ht="41.75" x14ac:dyDescent="0.25">
      <c r="A15" s="169" t="s">
        <v>415</v>
      </c>
      <c r="B15" s="169"/>
      <c r="C15" s="170" t="s">
        <v>294</v>
      </c>
      <c r="D15" s="170"/>
      <c r="E15" s="170"/>
      <c r="F15" s="170"/>
      <c r="G15" s="170"/>
      <c r="H15" s="170"/>
      <c r="I15" s="170"/>
      <c r="J15" s="79"/>
      <c r="K15" s="166"/>
      <c r="L15" s="167"/>
      <c r="M15" s="168"/>
      <c r="CN15" s="90" t="s">
        <v>294</v>
      </c>
    </row>
    <row r="16" spans="1:92" ht="13.5" customHeight="1" x14ac:dyDescent="0.25">
      <c r="A16" s="24"/>
      <c r="B16" s="24"/>
      <c r="C16" s="139" t="s">
        <v>416</v>
      </c>
      <c r="D16" s="139"/>
      <c r="E16" s="139"/>
      <c r="F16" s="139"/>
      <c r="G16" s="139"/>
      <c r="H16" s="139"/>
      <c r="I16" s="139"/>
      <c r="J16" s="77"/>
      <c r="K16" s="163" t="str">
        <f>IF(Source!CP15 &lt;&gt; "", Source!CP15, "")</f>
        <v/>
      </c>
      <c r="L16" s="164"/>
      <c r="M16" s="165"/>
    </row>
    <row r="17" spans="1:13" ht="14.1" customHeight="1" x14ac:dyDescent="0.25">
      <c r="A17" s="169" t="s">
        <v>417</v>
      </c>
      <c r="B17" s="169"/>
      <c r="C17" s="170" t="str">
        <f>IF(Source!G12&lt;&gt;"Новый объект", Source!G12, "")</f>
        <v>05. Строительство 2КЛ-10 кВ (ввод, подключение в КТП)</v>
      </c>
      <c r="D17" s="170"/>
      <c r="E17" s="170"/>
      <c r="F17" s="170"/>
      <c r="G17" s="170"/>
      <c r="H17" s="170"/>
      <c r="I17" s="170"/>
      <c r="J17" s="79"/>
      <c r="K17" s="166"/>
      <c r="L17" s="167"/>
      <c r="M17" s="168"/>
    </row>
    <row r="18" spans="1:13" ht="13.5" customHeight="1" x14ac:dyDescent="0.25">
      <c r="A18" s="24"/>
      <c r="B18" s="24"/>
      <c r="C18" s="139" t="s">
        <v>418</v>
      </c>
      <c r="D18" s="139"/>
      <c r="E18" s="139"/>
      <c r="F18" s="139"/>
      <c r="G18" s="139"/>
      <c r="H18" s="139"/>
      <c r="I18" s="139"/>
      <c r="J18" s="24"/>
      <c r="K18" s="81"/>
      <c r="L18" s="81"/>
      <c r="M18" s="81"/>
    </row>
    <row r="19" spans="1:13" ht="14.1" customHeight="1" x14ac:dyDescent="0.25">
      <c r="A19" s="24"/>
      <c r="B19" s="24"/>
      <c r="C19" s="24"/>
      <c r="D19" s="24"/>
      <c r="E19" s="24"/>
      <c r="F19" s="24"/>
      <c r="G19" s="24"/>
      <c r="H19" s="171" t="s">
        <v>419</v>
      </c>
      <c r="I19" s="171"/>
      <c r="J19" s="172"/>
      <c r="K19" s="154" t="str">
        <f>IF(Source!CQ15 &lt;&gt; "", Source!CQ15, "")</f>
        <v/>
      </c>
      <c r="L19" s="155"/>
      <c r="M19" s="156"/>
    </row>
    <row r="20" spans="1:13" ht="14.1" customHeight="1" x14ac:dyDescent="0.25">
      <c r="A20" s="24"/>
      <c r="B20" s="24"/>
      <c r="C20" s="24"/>
      <c r="D20" s="24"/>
      <c r="E20" s="24"/>
      <c r="F20" s="24"/>
      <c r="G20" s="24"/>
      <c r="H20" s="152" t="s">
        <v>420</v>
      </c>
      <c r="I20" s="153"/>
      <c r="J20" s="82" t="s">
        <v>421</v>
      </c>
      <c r="K20" s="154" t="str">
        <f>IF(Source!CR15 &lt;&gt; "", Source!CR15, "")</f>
        <v/>
      </c>
      <c r="L20" s="155"/>
      <c r="M20" s="156"/>
    </row>
    <row r="21" spans="1:13" ht="14.1" customHeight="1" x14ac:dyDescent="0.25">
      <c r="A21" s="24"/>
      <c r="B21" s="24"/>
      <c r="C21" s="24"/>
      <c r="D21" s="24"/>
      <c r="E21" s="24"/>
      <c r="F21" s="24"/>
      <c r="G21" s="24"/>
      <c r="H21" s="24"/>
      <c r="I21" s="76"/>
      <c r="J21" s="82" t="s">
        <v>422</v>
      </c>
      <c r="K21" s="157" t="str">
        <f>IF(Source!CS15 &lt;&gt; 0, Source!CS15, "")</f>
        <v/>
      </c>
      <c r="L21" s="158"/>
      <c r="M21" s="159"/>
    </row>
    <row r="22" spans="1:13" ht="14.1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83" t="s">
        <v>423</v>
      </c>
      <c r="K22" s="154" t="str">
        <f>IF(Source!CT15 &lt;&gt; "", Source!CT15, "")</f>
        <v/>
      </c>
      <c r="L22" s="155"/>
      <c r="M22" s="156"/>
    </row>
    <row r="23" spans="1:13" ht="13.5" customHeight="1" x14ac:dyDescent="0.25">
      <c r="A23" s="24"/>
      <c r="B23" s="24"/>
      <c r="C23" s="24"/>
      <c r="D23" s="24"/>
      <c r="E23" s="24"/>
      <c r="F23" s="24"/>
      <c r="G23" s="84"/>
      <c r="H23" s="84"/>
      <c r="I23" s="84"/>
      <c r="J23" s="84"/>
      <c r="K23" s="80"/>
      <c r="L23" s="80"/>
      <c r="M23" s="80"/>
    </row>
    <row r="24" spans="1:13" ht="13.5" customHeight="1" x14ac:dyDescent="0.25">
      <c r="A24" s="24"/>
      <c r="B24" s="24"/>
      <c r="C24" s="24"/>
      <c r="D24" s="24"/>
      <c r="E24" s="24"/>
      <c r="F24" s="77"/>
      <c r="G24" s="147" t="s">
        <v>424</v>
      </c>
      <c r="H24" s="118" t="s">
        <v>425</v>
      </c>
      <c r="I24" s="145" t="s">
        <v>426</v>
      </c>
      <c r="J24" s="162"/>
      <c r="K24" s="85"/>
      <c r="L24" s="24"/>
      <c r="M24" s="24"/>
    </row>
    <row r="25" spans="1:13" ht="13.5" customHeight="1" x14ac:dyDescent="0.25">
      <c r="A25" s="24"/>
      <c r="B25" s="24"/>
      <c r="C25" s="24"/>
      <c r="D25" s="24"/>
      <c r="E25" s="24"/>
      <c r="F25" s="79"/>
      <c r="G25" s="160"/>
      <c r="H25" s="161"/>
      <c r="I25" s="31" t="s">
        <v>427</v>
      </c>
      <c r="J25" s="31" t="s">
        <v>428</v>
      </c>
      <c r="K25" s="85"/>
      <c r="L25" s="24"/>
      <c r="M25" s="24"/>
    </row>
    <row r="26" spans="1:13" ht="13.5" customHeight="1" x14ac:dyDescent="0.25">
      <c r="A26" s="24"/>
      <c r="B26" s="24"/>
      <c r="C26" s="24"/>
      <c r="D26" s="24"/>
      <c r="E26" s="24"/>
      <c r="F26" s="76"/>
      <c r="G26" s="86" t="str">
        <f>IF(Source!CN15 &lt;&gt; "", Source!CN15, "")</f>
        <v/>
      </c>
      <c r="H26" s="87" t="str">
        <f>IF(Source!CX15 &lt;&gt; 0, Source!CX15, "")</f>
        <v/>
      </c>
      <c r="I26" s="87" t="str">
        <f>IF(Source!CV15 &lt;&gt; 0, Source!CV15, "")</f>
        <v/>
      </c>
      <c r="J26" s="87" t="str">
        <f>IF(Source!CW15 &lt;&gt; 0, Source!CW15, "")</f>
        <v/>
      </c>
      <c r="K26" s="85"/>
      <c r="L26" s="24"/>
      <c r="M26" s="24"/>
    </row>
    <row r="27" spans="1:13" ht="13.5" customHeight="1" x14ac:dyDescent="0.25">
      <c r="A27" s="24"/>
      <c r="B27" s="24"/>
      <c r="C27" s="24"/>
      <c r="D27" s="24"/>
      <c r="E27" s="24"/>
      <c r="F27" s="24"/>
      <c r="G27" s="80"/>
      <c r="H27" s="80"/>
      <c r="I27" s="80"/>
      <c r="J27" s="80"/>
      <c r="K27" s="24"/>
      <c r="L27" s="24"/>
      <c r="M27" s="24"/>
    </row>
    <row r="28" spans="1:13" ht="17.55" customHeight="1" x14ac:dyDescent="0.3">
      <c r="A28" s="143" t="s">
        <v>429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 ht="17.55" customHeight="1" x14ac:dyDescent="0.3">
      <c r="A29" s="143" t="s">
        <v>430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 ht="13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14.1" customHeight="1" x14ac:dyDescent="0.25">
      <c r="A31" s="144" t="s">
        <v>338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</row>
    <row r="32" spans="1:13" ht="13.5" customHeight="1" x14ac:dyDescent="0.25">
      <c r="A32" s="145" t="s">
        <v>322</v>
      </c>
      <c r="B32" s="146"/>
      <c r="C32" s="147" t="s">
        <v>323</v>
      </c>
      <c r="D32" s="118" t="s">
        <v>324</v>
      </c>
      <c r="E32" s="118" t="s">
        <v>325</v>
      </c>
      <c r="F32" s="121" t="s">
        <v>326</v>
      </c>
      <c r="G32" s="122"/>
      <c r="H32" s="123"/>
      <c r="I32" s="121" t="s">
        <v>327</v>
      </c>
      <c r="J32" s="122"/>
      <c r="K32" s="122"/>
      <c r="L32" s="122"/>
      <c r="M32" s="123"/>
    </row>
    <row r="33" spans="1:83" ht="12.7" customHeight="1" x14ac:dyDescent="0.25">
      <c r="A33" s="118" t="s">
        <v>322</v>
      </c>
      <c r="B33" s="140" t="s">
        <v>431</v>
      </c>
      <c r="C33" s="148"/>
      <c r="D33" s="119"/>
      <c r="E33" s="119"/>
      <c r="F33" s="124"/>
      <c r="G33" s="125"/>
      <c r="H33" s="126"/>
      <c r="I33" s="150"/>
      <c r="J33" s="125"/>
      <c r="K33" s="125"/>
      <c r="L33" s="125"/>
      <c r="M33" s="126"/>
    </row>
    <row r="34" spans="1:83" ht="13.5" customHeight="1" x14ac:dyDescent="0.25">
      <c r="A34" s="119"/>
      <c r="B34" s="141"/>
      <c r="C34" s="148"/>
      <c r="D34" s="119"/>
      <c r="E34" s="119"/>
      <c r="F34" s="124"/>
      <c r="G34" s="125"/>
      <c r="H34" s="126"/>
      <c r="I34" s="150"/>
      <c r="J34" s="125"/>
      <c r="K34" s="125"/>
      <c r="L34" s="125"/>
      <c r="M34" s="126"/>
    </row>
    <row r="35" spans="1:83" ht="13.5" customHeight="1" x14ac:dyDescent="0.25">
      <c r="A35" s="119"/>
      <c r="B35" s="141"/>
      <c r="C35" s="148"/>
      <c r="D35" s="119"/>
      <c r="E35" s="119"/>
      <c r="F35" s="127"/>
      <c r="G35" s="128"/>
      <c r="H35" s="129"/>
      <c r="I35" s="151"/>
      <c r="J35" s="128"/>
      <c r="K35" s="128"/>
      <c r="L35" s="128"/>
      <c r="M35" s="129"/>
    </row>
    <row r="36" spans="1:83" ht="53.25" customHeight="1" x14ac:dyDescent="0.25">
      <c r="A36" s="120"/>
      <c r="B36" s="142"/>
      <c r="C36" s="149"/>
      <c r="D36" s="120"/>
      <c r="E36" s="120"/>
      <c r="F36" s="31" t="s">
        <v>328</v>
      </c>
      <c r="G36" s="31" t="s">
        <v>329</v>
      </c>
      <c r="H36" s="32" t="s">
        <v>330</v>
      </c>
      <c r="I36" s="31" t="s">
        <v>331</v>
      </c>
      <c r="J36" s="31" t="s">
        <v>332</v>
      </c>
      <c r="K36" s="31" t="s">
        <v>333</v>
      </c>
      <c r="L36" s="31" t="s">
        <v>329</v>
      </c>
      <c r="M36" s="31" t="s">
        <v>334</v>
      </c>
    </row>
    <row r="37" spans="1:83" ht="13.5" customHeight="1" x14ac:dyDescent="0.25">
      <c r="A37" s="88">
        <v>1</v>
      </c>
      <c r="B37" s="88">
        <v>2</v>
      </c>
      <c r="C37" s="88">
        <v>3</v>
      </c>
      <c r="D37" s="88">
        <v>4</v>
      </c>
      <c r="E37" s="88">
        <v>5</v>
      </c>
      <c r="F37" s="88">
        <v>6</v>
      </c>
      <c r="G37" s="88">
        <v>7</v>
      </c>
      <c r="H37" s="88">
        <v>8</v>
      </c>
      <c r="I37" s="88">
        <v>9</v>
      </c>
      <c r="J37" s="88">
        <v>10</v>
      </c>
      <c r="K37" s="88">
        <v>11</v>
      </c>
      <c r="L37" s="88">
        <v>12</v>
      </c>
      <c r="M37" s="88">
        <v>13</v>
      </c>
    </row>
    <row r="39" spans="1:83" ht="16.350000000000001" x14ac:dyDescent="0.25">
      <c r="A39" s="117" t="s">
        <v>432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</row>
    <row r="41" spans="1:83" ht="16.350000000000001" x14ac:dyDescent="0.25">
      <c r="A41" s="117" t="s">
        <v>339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</row>
    <row r="42" spans="1:83" ht="55.7" x14ac:dyDescent="0.25">
      <c r="A42" s="38" t="s">
        <v>22</v>
      </c>
      <c r="B42" s="38" t="s">
        <v>22</v>
      </c>
      <c r="C42" s="40" t="s">
        <v>340</v>
      </c>
      <c r="D42" s="40" t="str">
        <f>Source!G28</f>
        <v>Кабель до 35 кВ по установленным конструкциям и лоткам с креплением по всей длине, масса 1 м кабеля: свыше 6 до 9 кг</v>
      </c>
      <c r="E42" s="41" t="str">
        <f>Source!H28</f>
        <v>100 м</v>
      </c>
      <c r="F42" s="42">
        <f>Source!K28</f>
        <v>0.1</v>
      </c>
      <c r="G42" s="42"/>
      <c r="H42" s="42">
        <f>Source!I28</f>
        <v>0.1</v>
      </c>
      <c r="I42" s="44"/>
      <c r="J42" s="43"/>
      <c r="K42" s="44"/>
      <c r="L42" s="43"/>
      <c r="M42" s="44"/>
    </row>
    <row r="43" spans="1:83" x14ac:dyDescent="0.25">
      <c r="D43" s="45" t="str">
        <f>"Объем: "&amp;Source!I28&amp;"=5*"&amp;"2/"&amp;"100"</f>
        <v>Объем: 0,1=5*2/100</v>
      </c>
    </row>
    <row r="44" spans="1:83" ht="14.55" x14ac:dyDescent="0.25">
      <c r="A44" s="39"/>
      <c r="B44" s="39"/>
      <c r="C44" s="42">
        <v>1</v>
      </c>
      <c r="D44" s="39" t="s">
        <v>341</v>
      </c>
      <c r="E44" s="41" t="s">
        <v>210</v>
      </c>
      <c r="F44" s="46"/>
      <c r="G44" s="42"/>
      <c r="H44" s="46">
        <f>Source!U28</f>
        <v>3.9359999999999999</v>
      </c>
      <c r="I44" s="42"/>
      <c r="J44" s="42"/>
      <c r="K44" s="42"/>
      <c r="L44" s="42"/>
      <c r="M44" s="47">
        <f>SUM(M45:M45)-SUMIF(CE45:CE45, 1, M45:M45)</f>
        <v>1914.16</v>
      </c>
    </row>
    <row r="45" spans="1:83" ht="14.55" x14ac:dyDescent="0.25">
      <c r="A45" s="40"/>
      <c r="B45" s="40"/>
      <c r="C45" s="40" t="s">
        <v>208</v>
      </c>
      <c r="D45" s="40" t="s">
        <v>209</v>
      </c>
      <c r="E45" s="41" t="s">
        <v>210</v>
      </c>
      <c r="F45" s="42">
        <v>39.36</v>
      </c>
      <c r="G45" s="42"/>
      <c r="H45" s="42">
        <f>SmtRes!CX1</f>
        <v>3.9359999999999999</v>
      </c>
      <c r="I45" s="44"/>
      <c r="J45" s="43"/>
      <c r="K45" s="44">
        <f>SmtRes!CZ1</f>
        <v>486.32</v>
      </c>
      <c r="L45" s="43"/>
      <c r="M45" s="44">
        <f>SmtRes!DI1</f>
        <v>1914.16</v>
      </c>
    </row>
    <row r="46" spans="1:83" ht="14.55" x14ac:dyDescent="0.25">
      <c r="A46" s="39"/>
      <c r="B46" s="39"/>
      <c r="C46" s="42">
        <v>2</v>
      </c>
      <c r="D46" s="39" t="s">
        <v>342</v>
      </c>
      <c r="E46" s="41"/>
      <c r="F46" s="46"/>
      <c r="G46" s="42"/>
      <c r="H46" s="46"/>
      <c r="I46" s="42"/>
      <c r="J46" s="42"/>
      <c r="K46" s="42"/>
      <c r="L46" s="42"/>
      <c r="M46" s="47">
        <f>SUM(M47:M53)-SUMIF(CE47:CE53, 1, M47:M53)</f>
        <v>62.059999999999988</v>
      </c>
    </row>
    <row r="47" spans="1:83" ht="14.55" x14ac:dyDescent="0.25">
      <c r="A47" s="39"/>
      <c r="B47" s="39"/>
      <c r="C47" s="42"/>
      <c r="D47" s="39" t="s">
        <v>345</v>
      </c>
      <c r="E47" s="41" t="s">
        <v>210</v>
      </c>
      <c r="F47" s="46"/>
      <c r="G47" s="42"/>
      <c r="H47" s="46">
        <f>Source!V28</f>
        <v>0.04</v>
      </c>
      <c r="I47" s="42"/>
      <c r="J47" s="42"/>
      <c r="K47" s="42"/>
      <c r="L47" s="42"/>
      <c r="M47" s="47">
        <f>SUMIF(CE48:CE53, 1, M48:M53)</f>
        <v>23.31</v>
      </c>
      <c r="CE47">
        <v>1</v>
      </c>
    </row>
    <row r="48" spans="1:83" ht="27.85" x14ac:dyDescent="0.25">
      <c r="A48" s="40"/>
      <c r="B48" s="40"/>
      <c r="C48" s="40" t="s">
        <v>213</v>
      </c>
      <c r="D48" s="40" t="s">
        <v>215</v>
      </c>
      <c r="E48" s="41" t="s">
        <v>216</v>
      </c>
      <c r="F48" s="42">
        <v>0.2</v>
      </c>
      <c r="G48" s="42"/>
      <c r="H48" s="42">
        <f>SmtRes!CX3</f>
        <v>0.02</v>
      </c>
      <c r="I48" s="44"/>
      <c r="J48" s="43"/>
      <c r="K48" s="44">
        <f>SmtRes!CZ3</f>
        <v>1552.12</v>
      </c>
      <c r="L48" s="43"/>
      <c r="M48" s="44">
        <f>SmtRes!DG3</f>
        <v>31.04</v>
      </c>
    </row>
    <row r="49" spans="1:83" ht="27.85" x14ac:dyDescent="0.25">
      <c r="A49" s="40"/>
      <c r="B49" s="40"/>
      <c r="C49" s="40" t="s">
        <v>217</v>
      </c>
      <c r="D49" s="40" t="s">
        <v>343</v>
      </c>
      <c r="E49" s="41" t="s">
        <v>210</v>
      </c>
      <c r="F49" s="42">
        <f>SmtRes!DO3*SmtRes!AT3</f>
        <v>0.2</v>
      </c>
      <c r="G49" s="42"/>
      <c r="H49" s="42">
        <f>ROUND(F49*H42, 7)</f>
        <v>0.02</v>
      </c>
      <c r="I49" s="44"/>
      <c r="J49" s="43"/>
      <c r="K49" s="44">
        <f>ROUND(SmtRes!AG3/SmtRes!DO3, 2)</f>
        <v>668.23</v>
      </c>
      <c r="L49" s="43"/>
      <c r="M49" s="44">
        <f>SmtRes!DH3</f>
        <v>13.36</v>
      </c>
      <c r="CE49">
        <v>1</v>
      </c>
    </row>
    <row r="50" spans="1:83" ht="27.85" x14ac:dyDescent="0.25">
      <c r="A50" s="40"/>
      <c r="B50" s="40"/>
      <c r="C50" s="40" t="s">
        <v>218</v>
      </c>
      <c r="D50" s="40" t="s">
        <v>220</v>
      </c>
      <c r="E50" s="41" t="s">
        <v>216</v>
      </c>
      <c r="F50" s="42">
        <v>9.1199999999999992</v>
      </c>
      <c r="G50" s="42"/>
      <c r="H50" s="42">
        <f>SmtRes!CX4</f>
        <v>0.91200000000000003</v>
      </c>
      <c r="I50" s="44"/>
      <c r="J50" s="43"/>
      <c r="K50" s="44">
        <f>SmtRes!CZ4</f>
        <v>2.67</v>
      </c>
      <c r="L50" s="43"/>
      <c r="M50" s="44">
        <f>SmtRes!DG4</f>
        <v>2.44</v>
      </c>
    </row>
    <row r="51" spans="1:83" ht="27.85" x14ac:dyDescent="0.25">
      <c r="A51" s="40"/>
      <c r="B51" s="40"/>
      <c r="C51" s="40" t="s">
        <v>221</v>
      </c>
      <c r="D51" s="40" t="s">
        <v>223</v>
      </c>
      <c r="E51" s="41" t="s">
        <v>216</v>
      </c>
      <c r="F51" s="42">
        <v>9.1199999999999992</v>
      </c>
      <c r="G51" s="42"/>
      <c r="H51" s="42">
        <f>SmtRes!CX5</f>
        <v>0.91200000000000003</v>
      </c>
      <c r="I51" s="44">
        <f>SmtRes!CZ5</f>
        <v>13.44</v>
      </c>
      <c r="J51" s="43">
        <f>SmtRes!AJ5</f>
        <v>1.38</v>
      </c>
      <c r="K51" s="44">
        <f>ROUND(I51*J51, 2)</f>
        <v>18.55</v>
      </c>
      <c r="L51" s="43"/>
      <c r="M51" s="44">
        <f>SmtRes!DG5</f>
        <v>16.920000000000002</v>
      </c>
    </row>
    <row r="52" spans="1:83" ht="27.85" x14ac:dyDescent="0.25">
      <c r="A52" s="40"/>
      <c r="B52" s="40"/>
      <c r="C52" s="40" t="s">
        <v>224</v>
      </c>
      <c r="D52" s="40" t="s">
        <v>226</v>
      </c>
      <c r="E52" s="41" t="s">
        <v>216</v>
      </c>
      <c r="F52" s="42">
        <v>0.2</v>
      </c>
      <c r="G52" s="42"/>
      <c r="H52" s="42">
        <f>SmtRes!CX6</f>
        <v>0.02</v>
      </c>
      <c r="I52" s="44">
        <f>SmtRes!CZ6</f>
        <v>477.92</v>
      </c>
      <c r="J52" s="43">
        <f>SmtRes!AJ6</f>
        <v>1.22</v>
      </c>
      <c r="K52" s="44">
        <f>ROUND(I52*J52, 2)</f>
        <v>583.05999999999995</v>
      </c>
      <c r="L52" s="43"/>
      <c r="M52" s="44">
        <f>SmtRes!DG6</f>
        <v>11.66</v>
      </c>
    </row>
    <row r="53" spans="1:83" ht="27.85" x14ac:dyDescent="0.25">
      <c r="A53" s="40"/>
      <c r="B53" s="40"/>
      <c r="C53" s="40" t="s">
        <v>227</v>
      </c>
      <c r="D53" s="40" t="s">
        <v>344</v>
      </c>
      <c r="E53" s="41" t="s">
        <v>210</v>
      </c>
      <c r="F53" s="42">
        <f>SmtRes!DO6*SmtRes!AT6</f>
        <v>0.2</v>
      </c>
      <c r="G53" s="42"/>
      <c r="H53" s="42">
        <f>ROUND(F53*H42, 7)</f>
        <v>0.02</v>
      </c>
      <c r="I53" s="44"/>
      <c r="J53" s="43"/>
      <c r="K53" s="44">
        <f>ROUND(SmtRes!AG6/SmtRes!DO6, 2)</f>
        <v>497.46</v>
      </c>
      <c r="L53" s="43"/>
      <c r="M53" s="44">
        <f>SmtRes!DH6</f>
        <v>9.9499999999999993</v>
      </c>
      <c r="CE53">
        <v>1</v>
      </c>
    </row>
    <row r="54" spans="1:83" ht="14.55" x14ac:dyDescent="0.25">
      <c r="A54" s="39"/>
      <c r="B54" s="39"/>
      <c r="C54" s="42">
        <v>4</v>
      </c>
      <c r="D54" s="39" t="s">
        <v>346</v>
      </c>
      <c r="E54" s="41"/>
      <c r="F54" s="46"/>
      <c r="G54" s="42"/>
      <c r="H54" s="46"/>
      <c r="I54" s="42"/>
      <c r="J54" s="42"/>
      <c r="K54" s="42"/>
      <c r="L54" s="42"/>
      <c r="M54" s="47">
        <f>SUM(M55:M58)-SUMIF(CE55:CE58, 1, M55:M58)</f>
        <v>53.839999999999996</v>
      </c>
    </row>
    <row r="55" spans="1:83" ht="55.7" x14ac:dyDescent="0.25">
      <c r="A55" s="40"/>
      <c r="B55" s="40"/>
      <c r="C55" s="40" t="s">
        <v>228</v>
      </c>
      <c r="D55" s="40" t="s">
        <v>230</v>
      </c>
      <c r="E55" s="41" t="s">
        <v>231</v>
      </c>
      <c r="F55" s="42">
        <v>0.245</v>
      </c>
      <c r="G55" s="42"/>
      <c r="H55" s="42">
        <f>SmtRes!CX7</f>
        <v>2.4500000000000001E-2</v>
      </c>
      <c r="I55" s="44">
        <f>SmtRes!CZ7</f>
        <v>37.71</v>
      </c>
      <c r="J55" s="43">
        <f>SmtRes!AI7</f>
        <v>1.53</v>
      </c>
      <c r="K55" s="44">
        <f>ROUND(I55*J55, 2)</f>
        <v>57.7</v>
      </c>
      <c r="L55" s="43"/>
      <c r="M55" s="44">
        <f>SmtRes!DF7</f>
        <v>1.41</v>
      </c>
    </row>
    <row r="56" spans="1:83" ht="55.7" x14ac:dyDescent="0.25">
      <c r="A56" s="40"/>
      <c r="B56" s="40"/>
      <c r="C56" s="40" t="s">
        <v>232</v>
      </c>
      <c r="D56" s="40" t="s">
        <v>234</v>
      </c>
      <c r="E56" s="41" t="s">
        <v>55</v>
      </c>
      <c r="F56" s="42">
        <v>6.2E-4</v>
      </c>
      <c r="G56" s="42"/>
      <c r="H56" s="42">
        <f>SmtRes!CX8</f>
        <v>6.2000000000000003E-5</v>
      </c>
      <c r="I56" s="44">
        <f>SmtRes!CZ8</f>
        <v>99190.96</v>
      </c>
      <c r="J56" s="43">
        <f>SmtRes!AI8</f>
        <v>1.25</v>
      </c>
      <c r="K56" s="44">
        <f>ROUND(I56*J56, 2)</f>
        <v>123988.7</v>
      </c>
      <c r="L56" s="43"/>
      <c r="M56" s="44">
        <f>SmtRes!DF8</f>
        <v>7.69</v>
      </c>
    </row>
    <row r="57" spans="1:83" ht="27.85" x14ac:dyDescent="0.25">
      <c r="A57" s="40"/>
      <c r="B57" s="40"/>
      <c r="C57" s="40" t="s">
        <v>235</v>
      </c>
      <c r="D57" s="40" t="s">
        <v>237</v>
      </c>
      <c r="E57" s="41" t="s">
        <v>59</v>
      </c>
      <c r="F57" s="42">
        <v>0.25</v>
      </c>
      <c r="G57" s="42"/>
      <c r="H57" s="42">
        <f>SmtRes!CX9</f>
        <v>2.5000000000000001E-2</v>
      </c>
      <c r="I57" s="44">
        <f>SmtRes!CZ9</f>
        <v>931.11</v>
      </c>
      <c r="J57" s="43">
        <f>SmtRes!AI9</f>
        <v>1.61</v>
      </c>
      <c r="K57" s="44">
        <f>ROUND(I57*J57, 2)</f>
        <v>1499.09</v>
      </c>
      <c r="L57" s="43"/>
      <c r="M57" s="44">
        <f>SmtRes!DF9</f>
        <v>37.479999999999997</v>
      </c>
    </row>
    <row r="58" spans="1:83" ht="14.55" x14ac:dyDescent="0.25">
      <c r="A58" s="40"/>
      <c r="B58" s="40"/>
      <c r="C58" s="40" t="s">
        <v>238</v>
      </c>
      <c r="D58" s="48" t="s">
        <v>240</v>
      </c>
      <c r="E58" s="49" t="s">
        <v>55</v>
      </c>
      <c r="F58" s="50">
        <v>7.2000000000000005E-4</v>
      </c>
      <c r="G58" s="50"/>
      <c r="H58" s="50">
        <f>SmtRes!CX10</f>
        <v>7.2000000000000002E-5</v>
      </c>
      <c r="I58" s="51">
        <f>SmtRes!CZ10</f>
        <v>82698.14</v>
      </c>
      <c r="J58" s="52">
        <f>SmtRes!AI10</f>
        <v>1.22</v>
      </c>
      <c r="K58" s="51">
        <f>ROUND(I58*J58, 2)</f>
        <v>100891.73</v>
      </c>
      <c r="L58" s="52"/>
      <c r="M58" s="51">
        <f>SmtRes!DF10</f>
        <v>7.26</v>
      </c>
    </row>
    <row r="59" spans="1:83" ht="14.55" x14ac:dyDescent="0.25">
      <c r="A59" s="40"/>
      <c r="B59" s="40"/>
      <c r="C59" s="40"/>
      <c r="D59" s="54" t="s">
        <v>347</v>
      </c>
      <c r="E59" s="41"/>
      <c r="F59" s="42"/>
      <c r="G59" s="42"/>
      <c r="H59" s="42"/>
      <c r="I59" s="44"/>
      <c r="J59" s="43"/>
      <c r="K59" s="44"/>
      <c r="L59" s="43"/>
      <c r="M59" s="44">
        <f>M44+M46+M47+M54</f>
        <v>2053.37</v>
      </c>
    </row>
    <row r="60" spans="1:83" ht="55.7" x14ac:dyDescent="0.25">
      <c r="A60" s="38" t="s">
        <v>36</v>
      </c>
      <c r="B60" s="38" t="s">
        <v>36</v>
      </c>
      <c r="C60" s="40" t="str">
        <f>Source!F29</f>
        <v>421/пр_2020_п.75_пп.а</v>
      </c>
      <c r="D60" s="40" t="str">
        <f>Source!G29</f>
        <v>Сметная стоимость вспомогательных ненормируемых материальных ресурсов, не учтенная в сметной норме, 2%</v>
      </c>
      <c r="E60" s="41" t="str">
        <f>Source!H29</f>
        <v>%</v>
      </c>
      <c r="F60" s="42">
        <f>SmtRes!AT11</f>
        <v>2</v>
      </c>
      <c r="G60" s="42"/>
      <c r="H60" s="42">
        <f>Source!I29</f>
        <v>2</v>
      </c>
      <c r="I60" s="44"/>
      <c r="J60" s="43"/>
      <c r="K60" s="44"/>
      <c r="L60" s="43"/>
      <c r="M60" s="44">
        <f>Source!P29</f>
        <v>38.28</v>
      </c>
      <c r="AD60">
        <f>ROUND((Source!AT29/100)*((ROUND(0*Source!I29, 2)+ROUND(0*Source!I29, 2))), 2)</f>
        <v>0</v>
      </c>
      <c r="AE60">
        <f>ROUND((Source!AU29/100)*((ROUND(0*Source!I29, 2)+ROUND(0*Source!I29, 2))), 2)</f>
        <v>0</v>
      </c>
      <c r="AN60">
        <f>M60</f>
        <v>38.28</v>
      </c>
      <c r="AW60">
        <f>M60</f>
        <v>38.28</v>
      </c>
      <c r="AZ60">
        <f>Source!X29</f>
        <v>0</v>
      </c>
      <c r="BA60">
        <f>Source!Y29</f>
        <v>0</v>
      </c>
      <c r="CD60">
        <v>2</v>
      </c>
    </row>
    <row r="61" spans="1:83" ht="14.55" x14ac:dyDescent="0.25">
      <c r="A61" s="40"/>
      <c r="B61" s="40"/>
      <c r="C61" s="40"/>
      <c r="D61" s="40" t="s">
        <v>348</v>
      </c>
      <c r="E61" s="41"/>
      <c r="F61" s="42"/>
      <c r="G61" s="42"/>
      <c r="H61" s="42"/>
      <c r="I61" s="44"/>
      <c r="J61" s="43"/>
      <c r="K61" s="44"/>
      <c r="L61" s="43"/>
      <c r="M61" s="44">
        <f>SUM(AR42:AR64)+SUM(AS42:AS64)+SUM(AT42:AT64)+SUM(AU42:AU64)+SUM(AV42:AV64)</f>
        <v>1937.47</v>
      </c>
    </row>
    <row r="62" spans="1:83" ht="27.85" x14ac:dyDescent="0.25">
      <c r="A62" s="40"/>
      <c r="B62" s="40"/>
      <c r="C62" s="40" t="s">
        <v>30</v>
      </c>
      <c r="D62" s="40" t="s">
        <v>349</v>
      </c>
      <c r="E62" s="41" t="s">
        <v>35</v>
      </c>
      <c r="F62" s="42">
        <f>Source!BZ28</f>
        <v>97</v>
      </c>
      <c r="G62" s="42"/>
      <c r="H62" s="42">
        <f>Source!AT28</f>
        <v>97</v>
      </c>
      <c r="I62" s="44"/>
      <c r="J62" s="43"/>
      <c r="K62" s="44"/>
      <c r="L62" s="43"/>
      <c r="M62" s="44">
        <f>SUM(AZ42:AZ64)</f>
        <v>1879.35</v>
      </c>
    </row>
    <row r="63" spans="1:83" ht="27.85" x14ac:dyDescent="0.25">
      <c r="A63" s="48"/>
      <c r="B63" s="48"/>
      <c r="C63" s="48" t="s">
        <v>31</v>
      </c>
      <c r="D63" s="48" t="s">
        <v>350</v>
      </c>
      <c r="E63" s="49" t="s">
        <v>35</v>
      </c>
      <c r="F63" s="50">
        <f>Source!CA28</f>
        <v>51</v>
      </c>
      <c r="G63" s="50"/>
      <c r="H63" s="50">
        <f>Source!AU28</f>
        <v>51</v>
      </c>
      <c r="I63" s="51"/>
      <c r="J63" s="52"/>
      <c r="K63" s="51"/>
      <c r="L63" s="52"/>
      <c r="M63" s="51">
        <f>SUM(BA42:BA64)</f>
        <v>988.11</v>
      </c>
    </row>
    <row r="64" spans="1:83" ht="13.95" x14ac:dyDescent="0.25">
      <c r="D64" s="115" t="s">
        <v>351</v>
      </c>
      <c r="E64" s="115"/>
      <c r="F64" s="115"/>
      <c r="G64" s="115"/>
      <c r="H64" s="115"/>
      <c r="I64" s="115"/>
      <c r="J64" s="116">
        <f>IF(F42&lt;&gt;0,L64/F42, 0)</f>
        <v>49591.099999999991</v>
      </c>
      <c r="K64" s="116"/>
      <c r="L64" s="116">
        <f>M44+M46+M54+M62+M63+M47+SUM(M60:M60)</f>
        <v>4959.1099999999997</v>
      </c>
      <c r="M64" s="116"/>
      <c r="AD64">
        <f>ROUND((Source!AT28/100)*((ROUND(SUMIF(SmtRes!AQ1:'SmtRes'!AQ11,"=1",SmtRes!AD1:'SmtRes'!AD11)*Source!I28, 2)+ROUND(SUMIF(SmtRes!AQ1:'SmtRes'!AQ11,"=1",SmtRes!AC1:'SmtRes'!AC11)*Source!I28, 2))), 2)</f>
        <v>160.24</v>
      </c>
      <c r="AE64">
        <f>ROUND((Source!AU28/100)*((ROUND(SUMIF(SmtRes!AQ1:'SmtRes'!AQ11,"=1",SmtRes!AD1:'SmtRes'!AD11)*Source!I28, 2)+ROUND(SUMIF(SmtRes!AQ1:'SmtRes'!AQ11,"=1",SmtRes!AC1:'SmtRes'!AC11)*Source!I28, 2))), 2)</f>
        <v>84.25</v>
      </c>
      <c r="AN64" s="53">
        <f>M44+M46+M54+M62+M63+M47</f>
        <v>4920.83</v>
      </c>
      <c r="AO64" s="53">
        <f>M46</f>
        <v>62.059999999999988</v>
      </c>
      <c r="AQ64" t="s">
        <v>352</v>
      </c>
      <c r="AR64" s="53">
        <f>M44</f>
        <v>1914.16</v>
      </c>
      <c r="AT64" s="53">
        <f>M47</f>
        <v>23.31</v>
      </c>
      <c r="AV64" t="s">
        <v>352</v>
      </c>
      <c r="AW64" s="53">
        <f>M54</f>
        <v>53.839999999999996</v>
      </c>
      <c r="AZ64">
        <f>Source!X28</f>
        <v>1879.35</v>
      </c>
      <c r="BA64">
        <f>Source!Y28</f>
        <v>988.11</v>
      </c>
      <c r="CD64">
        <v>2</v>
      </c>
    </row>
    <row r="65" spans="1:82" ht="55.7" x14ac:dyDescent="0.25">
      <c r="A65" s="38" t="s">
        <v>42</v>
      </c>
      <c r="B65" s="38" t="s">
        <v>42</v>
      </c>
      <c r="C65" s="40" t="s">
        <v>353</v>
      </c>
      <c r="D65" s="40" t="str">
        <f>Source!G30</f>
        <v>Заделка концевая в резиновой перчатке для 3-5-жильного кабеля напряжением: до 10 кВ, сечение одной жилы до 185 мм2</v>
      </c>
      <c r="E65" s="41" t="str">
        <f>Source!H30</f>
        <v>ШТ</v>
      </c>
      <c r="F65" s="42">
        <f>Source!K30</f>
        <v>0.02</v>
      </c>
      <c r="G65" s="42"/>
      <c r="H65" s="42">
        <f>Source!I30</f>
        <v>0.02</v>
      </c>
      <c r="I65" s="44"/>
      <c r="J65" s="43"/>
      <c r="K65" s="44"/>
      <c r="L65" s="43"/>
      <c r="M65" s="44"/>
    </row>
    <row r="66" spans="1:82" x14ac:dyDescent="0.25">
      <c r="D66" s="45" t="str">
        <f>"Объем: "&amp;Source!I30&amp;"=2/"&amp;"100"</f>
        <v>Объем: 0,02=2/100</v>
      </c>
    </row>
    <row r="67" spans="1:82" ht="14.55" x14ac:dyDescent="0.25">
      <c r="A67" s="39"/>
      <c r="B67" s="39"/>
      <c r="C67" s="42">
        <v>1</v>
      </c>
      <c r="D67" s="39" t="s">
        <v>341</v>
      </c>
      <c r="E67" s="41" t="s">
        <v>210</v>
      </c>
      <c r="F67" s="46"/>
      <c r="G67" s="42"/>
      <c r="H67" s="46">
        <f>Source!U30</f>
        <v>5.3800000000000001E-2</v>
      </c>
      <c r="I67" s="42"/>
      <c r="J67" s="42"/>
      <c r="K67" s="42"/>
      <c r="L67" s="42"/>
      <c r="M67" s="47">
        <f>SUM(M68:M68)-SUMIF(CE68:CE68, 1, M68:M68)</f>
        <v>26.16</v>
      </c>
    </row>
    <row r="68" spans="1:82" ht="14.55" x14ac:dyDescent="0.25">
      <c r="A68" s="40"/>
      <c r="B68" s="40"/>
      <c r="C68" s="40" t="s">
        <v>208</v>
      </c>
      <c r="D68" s="40" t="s">
        <v>209</v>
      </c>
      <c r="E68" s="41" t="s">
        <v>210</v>
      </c>
      <c r="F68" s="42">
        <v>2.69</v>
      </c>
      <c r="G68" s="42"/>
      <c r="H68" s="42">
        <f>SmtRes!CX12</f>
        <v>5.3800000000000001E-2</v>
      </c>
      <c r="I68" s="44"/>
      <c r="J68" s="43"/>
      <c r="K68" s="44">
        <f>SmtRes!CZ12</f>
        <v>486.32</v>
      </c>
      <c r="L68" s="43"/>
      <c r="M68" s="44">
        <f>SmtRes!DI12</f>
        <v>26.16</v>
      </c>
    </row>
    <row r="69" spans="1:82" ht="14.55" x14ac:dyDescent="0.25">
      <c r="A69" s="39"/>
      <c r="B69" s="39"/>
      <c r="C69" s="42">
        <v>4</v>
      </c>
      <c r="D69" s="39" t="s">
        <v>346</v>
      </c>
      <c r="E69" s="41"/>
      <c r="F69" s="46"/>
      <c r="G69" s="42"/>
      <c r="H69" s="46"/>
      <c r="I69" s="42"/>
      <c r="J69" s="42"/>
      <c r="K69" s="42"/>
      <c r="L69" s="42"/>
      <c r="M69" s="47">
        <f>SUM(M70:M73)-SUMIF(CE70:CE73, 1, M70:M73)</f>
        <v>2.2899999999999996</v>
      </c>
    </row>
    <row r="70" spans="1:82" ht="14.55" x14ac:dyDescent="0.25">
      <c r="A70" s="40"/>
      <c r="B70" s="40"/>
      <c r="C70" s="40" t="s">
        <v>241</v>
      </c>
      <c r="D70" s="40" t="s">
        <v>243</v>
      </c>
      <c r="E70" s="41" t="s">
        <v>55</v>
      </c>
      <c r="F70" s="42">
        <v>8.0000000000000004E-4</v>
      </c>
      <c r="G70" s="42"/>
      <c r="H70" s="42">
        <f>SmtRes!CX13</f>
        <v>1.5999999999999999E-5</v>
      </c>
      <c r="I70" s="44">
        <f>SmtRes!CZ13</f>
        <v>116448.72</v>
      </c>
      <c r="J70" s="43">
        <f>SmtRes!AI13</f>
        <v>1.1100000000000001</v>
      </c>
      <c r="K70" s="44">
        <f>ROUND(I70*J70, 2)</f>
        <v>129258.08</v>
      </c>
      <c r="L70" s="43"/>
      <c r="M70" s="44">
        <f>SmtRes!DF13</f>
        <v>2.0699999999999998</v>
      </c>
    </row>
    <row r="71" spans="1:82" ht="14.55" x14ac:dyDescent="0.25">
      <c r="A71" s="40"/>
      <c r="B71" s="40"/>
      <c r="C71" s="40" t="s">
        <v>244</v>
      </c>
      <c r="D71" s="40" t="s">
        <v>246</v>
      </c>
      <c r="E71" s="41" t="s">
        <v>55</v>
      </c>
      <c r="F71" s="42">
        <v>1.0000000000000001E-5</v>
      </c>
      <c r="G71" s="42"/>
      <c r="H71" s="42">
        <f>SmtRes!CX14</f>
        <v>1.9999999999999999E-7</v>
      </c>
      <c r="I71" s="44">
        <f>SmtRes!CZ14</f>
        <v>81827.199999999997</v>
      </c>
      <c r="J71" s="43">
        <f>SmtRes!AI14</f>
        <v>1.77</v>
      </c>
      <c r="K71" s="44">
        <f>ROUND(I71*J71, 2)</f>
        <v>144834.14000000001</v>
      </c>
      <c r="L71" s="43"/>
      <c r="M71" s="44">
        <f>SmtRes!DF14</f>
        <v>0.03</v>
      </c>
    </row>
    <row r="72" spans="1:82" ht="14.55" x14ac:dyDescent="0.25">
      <c r="A72" s="40"/>
      <c r="B72" s="40"/>
      <c r="C72" s="40" t="s">
        <v>247</v>
      </c>
      <c r="D72" s="40" t="s">
        <v>249</v>
      </c>
      <c r="E72" s="41" t="s">
        <v>59</v>
      </c>
      <c r="F72" s="42">
        <v>0.15</v>
      </c>
      <c r="G72" s="42"/>
      <c r="H72" s="42">
        <f>SmtRes!CX15</f>
        <v>3.0000000000000001E-3</v>
      </c>
      <c r="I72" s="44">
        <f>SmtRes!CZ15</f>
        <v>41.38</v>
      </c>
      <c r="J72" s="43">
        <f>SmtRes!AI15</f>
        <v>1.26</v>
      </c>
      <c r="K72" s="44">
        <f>ROUND(I72*J72, 2)</f>
        <v>52.14</v>
      </c>
      <c r="L72" s="43"/>
      <c r="M72" s="44">
        <f>SmtRes!DF15</f>
        <v>0.16</v>
      </c>
    </row>
    <row r="73" spans="1:82" ht="55.7" x14ac:dyDescent="0.25">
      <c r="A73" s="40"/>
      <c r="B73" s="40"/>
      <c r="C73" s="40" t="s">
        <v>228</v>
      </c>
      <c r="D73" s="48" t="s">
        <v>230</v>
      </c>
      <c r="E73" s="49" t="s">
        <v>231</v>
      </c>
      <c r="F73" s="50">
        <v>2.4E-2</v>
      </c>
      <c r="G73" s="50"/>
      <c r="H73" s="50">
        <f>SmtRes!CX16</f>
        <v>4.8000000000000001E-4</v>
      </c>
      <c r="I73" s="51">
        <f>SmtRes!CZ16</f>
        <v>37.71</v>
      </c>
      <c r="J73" s="52">
        <f>SmtRes!AI16</f>
        <v>1.53</v>
      </c>
      <c r="K73" s="51">
        <f>ROUND(I73*J73, 2)</f>
        <v>57.7</v>
      </c>
      <c r="L73" s="52"/>
      <c r="M73" s="51">
        <f>SmtRes!DF16</f>
        <v>0.03</v>
      </c>
    </row>
    <row r="74" spans="1:82" ht="14.55" x14ac:dyDescent="0.25">
      <c r="A74" s="40"/>
      <c r="B74" s="40"/>
      <c r="C74" s="40"/>
      <c r="D74" s="54" t="s">
        <v>347</v>
      </c>
      <c r="E74" s="41"/>
      <c r="F74" s="42"/>
      <c r="G74" s="42"/>
      <c r="H74" s="42"/>
      <c r="I74" s="44"/>
      <c r="J74" s="43"/>
      <c r="K74" s="44"/>
      <c r="L74" s="43"/>
      <c r="M74" s="44">
        <f>M67+M69</f>
        <v>28.45</v>
      </c>
    </row>
    <row r="75" spans="1:82" ht="55.7" x14ac:dyDescent="0.25">
      <c r="A75" s="38" t="s">
        <v>56</v>
      </c>
      <c r="B75" s="38" t="s">
        <v>56</v>
      </c>
      <c r="C75" s="40" t="str">
        <f>Source!F31</f>
        <v>421/пр_2020_п.75_пп.а</v>
      </c>
      <c r="D75" s="40" t="str">
        <f>Source!G31</f>
        <v>Сметная стоимость вспомогательных ненормируемых материальных ресурсов, не учтенная в сметной норме, 2%</v>
      </c>
      <c r="E75" s="41" t="str">
        <f>Source!H31</f>
        <v>%</v>
      </c>
      <c r="F75" s="42">
        <f>SmtRes!AT17</f>
        <v>2</v>
      </c>
      <c r="G75" s="42"/>
      <c r="H75" s="42">
        <f>Source!I31</f>
        <v>2</v>
      </c>
      <c r="I75" s="44"/>
      <c r="J75" s="43"/>
      <c r="K75" s="44"/>
      <c r="L75" s="43"/>
      <c r="M75" s="44">
        <f>Source!P31</f>
        <v>0.52</v>
      </c>
      <c r="AD75">
        <f>ROUND((Source!AT31/100)*((ROUND(0*Source!I31, 2)+ROUND(0*Source!I31, 2))), 2)</f>
        <v>0</v>
      </c>
      <c r="AE75">
        <f>ROUND((Source!AU31/100)*((ROUND(0*Source!I31, 2)+ROUND(0*Source!I31, 2))), 2)</f>
        <v>0</v>
      </c>
      <c r="AN75">
        <f>M75</f>
        <v>0.52</v>
      </c>
      <c r="AW75">
        <f>M75</f>
        <v>0.52</v>
      </c>
      <c r="AZ75">
        <f>Source!X31</f>
        <v>0</v>
      </c>
      <c r="BA75">
        <f>Source!Y31</f>
        <v>0</v>
      </c>
      <c r="CD75">
        <v>2</v>
      </c>
    </row>
    <row r="76" spans="1:82" ht="14.55" x14ac:dyDescent="0.25">
      <c r="A76" s="40"/>
      <c r="B76" s="40"/>
      <c r="C76" s="40"/>
      <c r="D76" s="40" t="s">
        <v>348</v>
      </c>
      <c r="E76" s="41"/>
      <c r="F76" s="42"/>
      <c r="G76" s="42"/>
      <c r="H76" s="42"/>
      <c r="I76" s="44"/>
      <c r="J76" s="43"/>
      <c r="K76" s="44"/>
      <c r="L76" s="43"/>
      <c r="M76" s="44">
        <f>SUM(AR65:AR79)+SUM(AS65:AS79)+SUM(AT65:AT79)+SUM(AU65:AU79)+SUM(AV65:AV79)</f>
        <v>26.16</v>
      </c>
    </row>
    <row r="77" spans="1:82" ht="27.85" x14ac:dyDescent="0.25">
      <c r="A77" s="40"/>
      <c r="B77" s="40"/>
      <c r="C77" s="40" t="s">
        <v>30</v>
      </c>
      <c r="D77" s="40" t="s">
        <v>349</v>
      </c>
      <c r="E77" s="41" t="s">
        <v>35</v>
      </c>
      <c r="F77" s="42">
        <f>Source!BZ30</f>
        <v>97</v>
      </c>
      <c r="G77" s="42"/>
      <c r="H77" s="42">
        <f>Source!AT30</f>
        <v>97</v>
      </c>
      <c r="I77" s="44"/>
      <c r="J77" s="43"/>
      <c r="K77" s="44"/>
      <c r="L77" s="43"/>
      <c r="M77" s="44">
        <f>SUM(AZ65:AZ79)</f>
        <v>25.38</v>
      </c>
    </row>
    <row r="78" spans="1:82" ht="27.85" x14ac:dyDescent="0.25">
      <c r="A78" s="48"/>
      <c r="B78" s="48"/>
      <c r="C78" s="48" t="s">
        <v>31</v>
      </c>
      <c r="D78" s="48" t="s">
        <v>350</v>
      </c>
      <c r="E78" s="49" t="s">
        <v>35</v>
      </c>
      <c r="F78" s="50">
        <f>Source!CA30</f>
        <v>51</v>
      </c>
      <c r="G78" s="50"/>
      <c r="H78" s="50">
        <f>Source!AU30</f>
        <v>51</v>
      </c>
      <c r="I78" s="51"/>
      <c r="J78" s="52"/>
      <c r="K78" s="51"/>
      <c r="L78" s="52"/>
      <c r="M78" s="51">
        <f>SUM(BA65:BA79)</f>
        <v>13.34</v>
      </c>
    </row>
    <row r="79" spans="1:82" ht="13.95" x14ac:dyDescent="0.25">
      <c r="D79" s="115" t="s">
        <v>351</v>
      </c>
      <c r="E79" s="115"/>
      <c r="F79" s="115"/>
      <c r="G79" s="115"/>
      <c r="H79" s="115"/>
      <c r="I79" s="115"/>
      <c r="J79" s="116">
        <f>IF(F65&lt;&gt;0,L79/F65, 0)</f>
        <v>3384.5</v>
      </c>
      <c r="K79" s="116"/>
      <c r="L79" s="116">
        <f>M67+M69+M77+M78+SUM(M75:M75)</f>
        <v>67.69</v>
      </c>
      <c r="M79" s="116"/>
      <c r="AD79">
        <f>ROUND((Source!AT30/100)*((ROUND(SUMIF(SmtRes!AQ12:'SmtRes'!AQ17,"=1",SmtRes!AD12:'SmtRes'!AD17)*Source!I30, 2)+ROUND(SUMIF(SmtRes!AQ12:'SmtRes'!AQ17,"=1",SmtRes!AC12:'SmtRes'!AC17)*Source!I30, 2))), 2)</f>
        <v>9.44</v>
      </c>
      <c r="AE79">
        <f>ROUND((Source!AU30/100)*((ROUND(SUMIF(SmtRes!AQ12:'SmtRes'!AQ17,"=1",SmtRes!AD12:'SmtRes'!AD17)*Source!I30, 2)+ROUND(SUMIF(SmtRes!AQ12:'SmtRes'!AQ17,"=1",SmtRes!AC12:'SmtRes'!AC17)*Source!I30, 2))), 2)</f>
        <v>4.96</v>
      </c>
      <c r="AN79" s="53">
        <f>M67+M69+M77+M78</f>
        <v>67.17</v>
      </c>
      <c r="AO79">
        <f>0</f>
        <v>0</v>
      </c>
      <c r="AQ79" t="s">
        <v>352</v>
      </c>
      <c r="AR79" s="53">
        <f>M67</f>
        <v>26.16</v>
      </c>
      <c r="AT79">
        <f>0</f>
        <v>0</v>
      </c>
      <c r="AV79" t="s">
        <v>352</v>
      </c>
      <c r="AW79" s="53">
        <f>M69</f>
        <v>2.2899999999999996</v>
      </c>
      <c r="AZ79">
        <f>Source!X30</f>
        <v>25.38</v>
      </c>
      <c r="BA79">
        <f>Source!Y30</f>
        <v>13.34</v>
      </c>
      <c r="CD79">
        <v>2</v>
      </c>
    </row>
    <row r="80" spans="1:82" ht="27.85" x14ac:dyDescent="0.25">
      <c r="A80" s="38" t="s">
        <v>61</v>
      </c>
      <c r="B80" s="38" t="s">
        <v>61</v>
      </c>
      <c r="C80" s="40" t="s">
        <v>354</v>
      </c>
      <c r="D80" s="40" t="str">
        <f>Source!G32</f>
        <v>Огнезащитное покрытие толщиной слоя 1 мм кабелей и проводов</v>
      </c>
      <c r="E80" s="41" t="str">
        <f>Source!H32</f>
        <v>100 м2</v>
      </c>
      <c r="F80" s="42">
        <f>Source!K32</f>
        <v>3.2500000000000001E-2</v>
      </c>
      <c r="G80" s="42"/>
      <c r="H80" s="42">
        <f>Source!I32</f>
        <v>3.2500000000000001E-2</v>
      </c>
      <c r="I80" s="44"/>
      <c r="J80" s="43"/>
      <c r="K80" s="44"/>
      <c r="L80" s="43"/>
      <c r="M80" s="44"/>
    </row>
    <row r="81" spans="1:83" x14ac:dyDescent="0.25">
      <c r="D81" s="45" t="str">
        <f>"Объем: "&amp;Source!I32&amp;"=3,25/"&amp;"100"</f>
        <v>Объем: 0,0325=3,25/100</v>
      </c>
    </row>
    <row r="82" spans="1:83" ht="14.55" x14ac:dyDescent="0.25">
      <c r="A82" s="39"/>
      <c r="B82" s="39"/>
      <c r="C82" s="42">
        <v>1</v>
      </c>
      <c r="D82" s="39" t="s">
        <v>341</v>
      </c>
      <c r="E82" s="41" t="s">
        <v>210</v>
      </c>
      <c r="F82" s="46"/>
      <c r="G82" s="42"/>
      <c r="H82" s="46">
        <f>Source!U32</f>
        <v>2.0283250000000002</v>
      </c>
      <c r="I82" s="42"/>
      <c r="J82" s="42"/>
      <c r="K82" s="42"/>
      <c r="L82" s="42"/>
      <c r="M82" s="47">
        <f>SUM(M83:M83)-SUMIF(CE83:CE83, 1, M83:M83)</f>
        <v>952.54</v>
      </c>
    </row>
    <row r="83" spans="1:83" ht="14.55" x14ac:dyDescent="0.25">
      <c r="A83" s="40"/>
      <c r="B83" s="40"/>
      <c r="C83" s="40" t="s">
        <v>250</v>
      </c>
      <c r="D83" s="40" t="s">
        <v>251</v>
      </c>
      <c r="E83" s="41" t="s">
        <v>210</v>
      </c>
      <c r="F83" s="42">
        <v>62.41</v>
      </c>
      <c r="G83" s="42"/>
      <c r="H83" s="42">
        <f>SmtRes!CX18</f>
        <v>2.0283250000000002</v>
      </c>
      <c r="I83" s="44"/>
      <c r="J83" s="43"/>
      <c r="K83" s="44">
        <f>SmtRes!CZ18</f>
        <v>469.62</v>
      </c>
      <c r="L83" s="43"/>
      <c r="M83" s="44">
        <f>SmtRes!DI18</f>
        <v>952.54</v>
      </c>
    </row>
    <row r="84" spans="1:83" ht="14.55" x14ac:dyDescent="0.25">
      <c r="A84" s="39"/>
      <c r="B84" s="39"/>
      <c r="C84" s="42">
        <v>2</v>
      </c>
      <c r="D84" s="39" t="s">
        <v>342</v>
      </c>
      <c r="E84" s="41"/>
      <c r="F84" s="46"/>
      <c r="G84" s="42"/>
      <c r="H84" s="46"/>
      <c r="I84" s="42"/>
      <c r="J84" s="42"/>
      <c r="K84" s="42"/>
      <c r="L84" s="42"/>
      <c r="M84" s="47">
        <f>SUM(M85:M88)-SUMIF(CE85:CE88, 1, M85:M88)</f>
        <v>9.9799999999999986</v>
      </c>
    </row>
    <row r="85" spans="1:83" ht="14.55" x14ac:dyDescent="0.25">
      <c r="A85" s="39"/>
      <c r="B85" s="39"/>
      <c r="C85" s="42"/>
      <c r="D85" s="39" t="s">
        <v>345</v>
      </c>
      <c r="E85" s="41" t="s">
        <v>210</v>
      </c>
      <c r="F85" s="46"/>
      <c r="G85" s="42"/>
      <c r="H85" s="46">
        <f>Source!V32</f>
        <v>8.4499999999999992E-3</v>
      </c>
      <c r="I85" s="42"/>
      <c r="J85" s="42"/>
      <c r="K85" s="42"/>
      <c r="L85" s="42"/>
      <c r="M85" s="47">
        <f>SUMIF(CE86:CE88, 1, M86:M88)</f>
        <v>4.2</v>
      </c>
      <c r="CE85">
        <v>1</v>
      </c>
    </row>
    <row r="86" spans="1:83" ht="27.85" x14ac:dyDescent="0.25">
      <c r="A86" s="40"/>
      <c r="B86" s="40"/>
      <c r="C86" s="40" t="s">
        <v>224</v>
      </c>
      <c r="D86" s="40" t="s">
        <v>226</v>
      </c>
      <c r="E86" s="41" t="s">
        <v>216</v>
      </c>
      <c r="F86" s="42">
        <v>0.26</v>
      </c>
      <c r="G86" s="42"/>
      <c r="H86" s="42">
        <f>SmtRes!CX20</f>
        <v>8.4499999999999992E-3</v>
      </c>
      <c r="I86" s="44">
        <f>SmtRes!CZ20</f>
        <v>477.92</v>
      </c>
      <c r="J86" s="43">
        <f>SmtRes!AJ20</f>
        <v>1.22</v>
      </c>
      <c r="K86" s="44">
        <f>ROUND(I86*J86, 2)</f>
        <v>583.05999999999995</v>
      </c>
      <c r="L86" s="43"/>
      <c r="M86" s="44">
        <f>SmtRes!DG20</f>
        <v>4.93</v>
      </c>
    </row>
    <row r="87" spans="1:83" ht="27.85" x14ac:dyDescent="0.25">
      <c r="A87" s="40"/>
      <c r="B87" s="40"/>
      <c r="C87" s="40" t="s">
        <v>227</v>
      </c>
      <c r="D87" s="40" t="s">
        <v>344</v>
      </c>
      <c r="E87" s="41" t="s">
        <v>210</v>
      </c>
      <c r="F87" s="42">
        <f>SmtRes!DO20*SmtRes!AT20</f>
        <v>0.26</v>
      </c>
      <c r="G87" s="42"/>
      <c r="H87" s="42">
        <f>ROUND(F87*H80, 7)</f>
        <v>8.4499999999999992E-3</v>
      </c>
      <c r="I87" s="44"/>
      <c r="J87" s="43"/>
      <c r="K87" s="44">
        <f>ROUND(SmtRes!AG20/SmtRes!DO20, 2)</f>
        <v>497.46</v>
      </c>
      <c r="L87" s="43"/>
      <c r="M87" s="44">
        <f>SmtRes!DH20</f>
        <v>4.2</v>
      </c>
      <c r="CE87">
        <v>1</v>
      </c>
    </row>
    <row r="88" spans="1:83" ht="41.75" x14ac:dyDescent="0.25">
      <c r="A88" s="40"/>
      <c r="B88" s="40"/>
      <c r="C88" s="40" t="s">
        <v>252</v>
      </c>
      <c r="D88" s="40" t="s">
        <v>254</v>
      </c>
      <c r="E88" s="41" t="s">
        <v>216</v>
      </c>
      <c r="F88" s="42">
        <v>25.2</v>
      </c>
      <c r="G88" s="42"/>
      <c r="H88" s="42">
        <f>SmtRes!CX21</f>
        <v>0.81899999999999995</v>
      </c>
      <c r="I88" s="44"/>
      <c r="J88" s="43"/>
      <c r="K88" s="44">
        <f>SmtRes!CZ21</f>
        <v>6.17</v>
      </c>
      <c r="L88" s="43"/>
      <c r="M88" s="44">
        <f>SmtRes!DG21</f>
        <v>5.05</v>
      </c>
    </row>
    <row r="89" spans="1:83" ht="14.55" x14ac:dyDescent="0.25">
      <c r="A89" s="39"/>
      <c r="B89" s="39"/>
      <c r="C89" s="42">
        <v>4</v>
      </c>
      <c r="D89" s="39" t="s">
        <v>346</v>
      </c>
      <c r="E89" s="41"/>
      <c r="F89" s="46"/>
      <c r="G89" s="42"/>
      <c r="H89" s="46"/>
      <c r="I89" s="42"/>
      <c r="J89" s="42"/>
      <c r="K89" s="42"/>
      <c r="L89" s="42"/>
      <c r="M89" s="47">
        <f>SUM(M90:M92)-SUMIF(CE90:CE92, 1, M90:M92)</f>
        <v>33.800000000000004</v>
      </c>
    </row>
    <row r="90" spans="1:83" ht="14.55" x14ac:dyDescent="0.25">
      <c r="A90" s="40"/>
      <c r="B90" s="40"/>
      <c r="C90" s="40" t="s">
        <v>255</v>
      </c>
      <c r="D90" s="40" t="s">
        <v>257</v>
      </c>
      <c r="E90" s="41" t="s">
        <v>258</v>
      </c>
      <c r="F90" s="42">
        <v>0.21</v>
      </c>
      <c r="G90" s="42"/>
      <c r="H90" s="42">
        <f>SmtRes!CX22</f>
        <v>6.8250000000000003E-3</v>
      </c>
      <c r="I90" s="44">
        <f>SmtRes!CZ22</f>
        <v>35.71</v>
      </c>
      <c r="J90" s="43">
        <f>SmtRes!AI22</f>
        <v>0.95</v>
      </c>
      <c r="K90" s="44">
        <f>ROUND(I90*J90, 2)</f>
        <v>33.92</v>
      </c>
      <c r="L90" s="43"/>
      <c r="M90" s="44">
        <f>SmtRes!DF22</f>
        <v>0.23</v>
      </c>
    </row>
    <row r="91" spans="1:83" ht="14.55" x14ac:dyDescent="0.25">
      <c r="A91" s="40"/>
      <c r="B91" s="40"/>
      <c r="C91" s="40" t="s">
        <v>259</v>
      </c>
      <c r="D91" s="40" t="s">
        <v>261</v>
      </c>
      <c r="E91" s="41" t="s">
        <v>39</v>
      </c>
      <c r="F91" s="42">
        <v>10</v>
      </c>
      <c r="G91" s="42"/>
      <c r="H91" s="42">
        <f>SmtRes!CX23</f>
        <v>0.32500000000000001</v>
      </c>
      <c r="I91" s="44">
        <f>SmtRes!CZ23</f>
        <v>18.59</v>
      </c>
      <c r="J91" s="43">
        <f>SmtRes!AI23</f>
        <v>1.21</v>
      </c>
      <c r="K91" s="44">
        <f>ROUND(I91*J91, 2)</f>
        <v>22.49</v>
      </c>
      <c r="L91" s="43"/>
      <c r="M91" s="44">
        <f>SmtRes!DF23</f>
        <v>7.31</v>
      </c>
    </row>
    <row r="92" spans="1:83" ht="14.55" x14ac:dyDescent="0.25">
      <c r="A92" s="40"/>
      <c r="B92" s="40"/>
      <c r="C92" s="40" t="s">
        <v>262</v>
      </c>
      <c r="D92" s="40" t="s">
        <v>264</v>
      </c>
      <c r="E92" s="41" t="s">
        <v>59</v>
      </c>
      <c r="F92" s="42">
        <v>10</v>
      </c>
      <c r="G92" s="42"/>
      <c r="H92" s="42">
        <f>SmtRes!CX24</f>
        <v>0.32500000000000001</v>
      </c>
      <c r="I92" s="44">
        <f>SmtRes!CZ24</f>
        <v>56.11</v>
      </c>
      <c r="J92" s="43">
        <f>SmtRes!AI24</f>
        <v>1.44</v>
      </c>
      <c r="K92" s="44">
        <f>ROUND(I92*J92, 2)</f>
        <v>80.8</v>
      </c>
      <c r="L92" s="43"/>
      <c r="M92" s="44">
        <f>SmtRes!DF24</f>
        <v>26.26</v>
      </c>
    </row>
    <row r="93" spans="1:83" ht="14.55" x14ac:dyDescent="0.25">
      <c r="A93" s="40"/>
      <c r="B93" s="40"/>
      <c r="C93" s="40" t="str">
        <f>EtalonRes!I25</f>
        <v>14.2.02.03</v>
      </c>
      <c r="D93" s="48" t="str">
        <f>EtalonRes!K25</f>
        <v>Краска огнезащитная</v>
      </c>
      <c r="E93" s="49" t="str">
        <f>EtalonRes!O25</f>
        <v>т</v>
      </c>
      <c r="F93" s="50">
        <f>EtalonRes!X25</f>
        <v>0.15</v>
      </c>
      <c r="G93" s="50"/>
      <c r="H93" s="50">
        <f>ROUND(EtalonRes!AG25*Source!I32, 7)</f>
        <v>4.875E-3</v>
      </c>
      <c r="I93" s="51"/>
      <c r="J93" s="52"/>
      <c r="K93" s="51"/>
      <c r="L93" s="52"/>
      <c r="M93" s="51"/>
    </row>
    <row r="94" spans="1:83" ht="14.55" x14ac:dyDescent="0.25">
      <c r="A94" s="40"/>
      <c r="B94" s="40"/>
      <c r="C94" s="40"/>
      <c r="D94" s="54" t="s">
        <v>347</v>
      </c>
      <c r="E94" s="41"/>
      <c r="F94" s="42"/>
      <c r="G94" s="42"/>
      <c r="H94" s="42"/>
      <c r="I94" s="44"/>
      <c r="J94" s="43"/>
      <c r="K94" s="44"/>
      <c r="L94" s="43"/>
      <c r="M94" s="44">
        <f>M82+M84+M85+M89</f>
        <v>1000.52</v>
      </c>
    </row>
    <row r="95" spans="1:83" ht="14.55" x14ac:dyDescent="0.25">
      <c r="A95" s="40"/>
      <c r="B95" s="40"/>
      <c r="C95" s="40"/>
      <c r="D95" s="40" t="s">
        <v>348</v>
      </c>
      <c r="E95" s="41"/>
      <c r="F95" s="42"/>
      <c r="G95" s="42"/>
      <c r="H95" s="42"/>
      <c r="I95" s="44"/>
      <c r="J95" s="43"/>
      <c r="K95" s="44"/>
      <c r="L95" s="43"/>
      <c r="M95" s="44">
        <f>SUM(AR80:AR98)+SUM(AS80:AS98)+SUM(AT80:AT98)+SUM(AU80:AU98)+SUM(AV80:AV98)</f>
        <v>956.74</v>
      </c>
    </row>
    <row r="96" spans="1:83" ht="14.55" x14ac:dyDescent="0.25">
      <c r="A96" s="40"/>
      <c r="B96" s="40"/>
      <c r="C96" s="40" t="s">
        <v>50</v>
      </c>
      <c r="D96" s="40" t="s">
        <v>355</v>
      </c>
      <c r="E96" s="41" t="s">
        <v>35</v>
      </c>
      <c r="F96" s="42">
        <f>Source!BZ32</f>
        <v>97</v>
      </c>
      <c r="G96" s="42"/>
      <c r="H96" s="42">
        <f>Source!AT32</f>
        <v>97</v>
      </c>
      <c r="I96" s="44"/>
      <c r="J96" s="43"/>
      <c r="K96" s="44"/>
      <c r="L96" s="43"/>
      <c r="M96" s="44">
        <f>SUM(AZ80:AZ98)</f>
        <v>928.04</v>
      </c>
    </row>
    <row r="97" spans="1:82" ht="14.55" x14ac:dyDescent="0.25">
      <c r="A97" s="48"/>
      <c r="B97" s="48"/>
      <c r="C97" s="48" t="s">
        <v>51</v>
      </c>
      <c r="D97" s="48" t="s">
        <v>356</v>
      </c>
      <c r="E97" s="49" t="s">
        <v>35</v>
      </c>
      <c r="F97" s="50">
        <f>Source!CA32</f>
        <v>55</v>
      </c>
      <c r="G97" s="50"/>
      <c r="H97" s="50">
        <f>Source!AU32</f>
        <v>55</v>
      </c>
      <c r="I97" s="51"/>
      <c r="J97" s="52"/>
      <c r="K97" s="51"/>
      <c r="L97" s="52"/>
      <c r="M97" s="51">
        <f>SUM(BA80:BA98)</f>
        <v>526.21</v>
      </c>
    </row>
    <row r="98" spans="1:82" ht="13.95" x14ac:dyDescent="0.25">
      <c r="D98" s="115" t="s">
        <v>351</v>
      </c>
      <c r="E98" s="115"/>
      <c r="F98" s="115"/>
      <c r="G98" s="115"/>
      <c r="H98" s="115"/>
      <c r="I98" s="115"/>
      <c r="J98" s="116">
        <f>IF(F80&lt;&gt;0,L98/F80, 0)</f>
        <v>75531.384615384595</v>
      </c>
      <c r="K98" s="116"/>
      <c r="L98" s="116">
        <f>M82+M84+M89+M96+M97+M85</f>
        <v>2454.7699999999995</v>
      </c>
      <c r="M98" s="116"/>
      <c r="AD98">
        <f>ROUND((Source!AT32/100)*((ROUND(SUMIF(SmtRes!AQ18:'SmtRes'!AQ25,"=1",SmtRes!AD18:'SmtRes'!AD25)*Source!I32, 2)+ROUND(SUMIF(SmtRes!AQ18:'SmtRes'!AQ25,"=1",SmtRes!AC18:'SmtRes'!AC25)*Source!I32, 2))), 2)</f>
        <v>30.49</v>
      </c>
      <c r="AE98">
        <f>ROUND((Source!AU32/100)*((ROUND(SUMIF(SmtRes!AQ18:'SmtRes'!AQ25,"=1",SmtRes!AD18:'SmtRes'!AD25)*Source!I32, 2)+ROUND(SUMIF(SmtRes!AQ18:'SmtRes'!AQ25,"=1",SmtRes!AC18:'SmtRes'!AC25)*Source!I32, 2))), 2)</f>
        <v>17.29</v>
      </c>
      <c r="AN98" s="53">
        <f>M82+M84+M89+M96+M97+M85</f>
        <v>2454.7699999999995</v>
      </c>
      <c r="AO98" s="53">
        <f>M84</f>
        <v>9.9799999999999986</v>
      </c>
      <c r="AQ98" t="s">
        <v>352</v>
      </c>
      <c r="AR98" s="53">
        <f>M82</f>
        <v>952.54</v>
      </c>
      <c r="AT98" s="53">
        <f>M85</f>
        <v>4.2</v>
      </c>
      <c r="AV98" t="s">
        <v>352</v>
      </c>
      <c r="AW98" s="53">
        <f>M89</f>
        <v>33.800000000000004</v>
      </c>
      <c r="AZ98">
        <f>Source!X32</f>
        <v>928.04</v>
      </c>
      <c r="BA98">
        <f>Source!Y32</f>
        <v>526.21</v>
      </c>
      <c r="CD98">
        <v>1</v>
      </c>
    </row>
    <row r="99" spans="1:82" ht="69.599999999999994" x14ac:dyDescent="0.25">
      <c r="A99" s="56" t="s">
        <v>122</v>
      </c>
      <c r="B99" s="56" t="s">
        <v>122</v>
      </c>
      <c r="C99" s="48" t="str">
        <f>Source!F34</f>
        <v>14.2.02.03-0015</v>
      </c>
      <c r="D99" s="48" t="str">
        <f>Source!G34</f>
        <v>Краска огнезащитная на водной основе для повышения предела огнестойкости стальных конструкций до 90 мин, плотность 1,28 г/см3, расход 1,8 кг/м2 на толщину покрытия 1 мм</v>
      </c>
      <c r="E99" s="49" t="str">
        <f>Source!H34</f>
        <v>кг</v>
      </c>
      <c r="F99" s="50">
        <f>Source!K34</f>
        <v>4.875</v>
      </c>
      <c r="G99" s="50"/>
      <c r="H99" s="50">
        <f>Source!I34</f>
        <v>4.875</v>
      </c>
      <c r="I99" s="51">
        <f>Source!AL34</f>
        <v>380.83</v>
      </c>
      <c r="J99" s="52">
        <f>IF(Source!BC34&lt;&gt; 0, Source!BC34, 1)</f>
        <v>1.87</v>
      </c>
      <c r="K99" s="51">
        <f>ROUND(I99*J99, 2)</f>
        <v>712.15</v>
      </c>
      <c r="L99" s="52"/>
      <c r="M99" s="51">
        <f>Source!P34</f>
        <v>3471.73</v>
      </c>
    </row>
    <row r="100" spans="1:82" ht="13.95" x14ac:dyDescent="0.25">
      <c r="D100" s="115" t="s">
        <v>351</v>
      </c>
      <c r="E100" s="115"/>
      <c r="F100" s="115"/>
      <c r="G100" s="115"/>
      <c r="H100" s="115"/>
      <c r="I100" s="115"/>
      <c r="J100" s="116">
        <f>IF(F99&lt;&gt;0,L100/F99, 0)</f>
        <v>712.14974358974359</v>
      </c>
      <c r="K100" s="116"/>
      <c r="L100" s="116">
        <f>M99</f>
        <v>3471.73</v>
      </c>
      <c r="M100" s="116"/>
      <c r="AD100">
        <f>ROUND((Source!AT34/100)*((ROUND(ROUND(Source!AO34,2)*Source!I34, 2)+ROUND(ROUND(Source!AN34,2)*Source!I34, 2))), 2)</f>
        <v>0</v>
      </c>
      <c r="AE100">
        <f>ROUND((Source!AU34/100)*((ROUND(ROUND(Source!AO34,2)*Source!I34, 2)+ROUND(ROUND(Source!AN34,2)*Source!I34, 2))), 2)</f>
        <v>0</v>
      </c>
      <c r="AN100" s="53">
        <f>M99</f>
        <v>3471.73</v>
      </c>
      <c r="AO100">
        <f>0</f>
        <v>0</v>
      </c>
      <c r="AQ100" t="s">
        <v>352</v>
      </c>
      <c r="AR100">
        <f>0</f>
        <v>0</v>
      </c>
      <c r="AT100">
        <f>0</f>
        <v>0</v>
      </c>
      <c r="AV100" t="s">
        <v>352</v>
      </c>
      <c r="AW100" s="53">
        <f>M99</f>
        <v>3471.73</v>
      </c>
      <c r="AZ100">
        <f>Source!X34</f>
        <v>0</v>
      </c>
      <c r="BA100">
        <f>Source!Y34</f>
        <v>0</v>
      </c>
      <c r="CD100">
        <v>1</v>
      </c>
    </row>
    <row r="101" spans="1:82" ht="41.75" x14ac:dyDescent="0.25">
      <c r="A101" s="38" t="s">
        <v>128</v>
      </c>
      <c r="B101" s="38" t="s">
        <v>128</v>
      </c>
      <c r="C101" s="40" t="s">
        <v>357</v>
      </c>
      <c r="D101" s="40" t="str">
        <f>Source!G35</f>
        <v>Присоединение к зажимам жил проводов или кабелей сечением: до 150 мм2</v>
      </c>
      <c r="E101" s="41" t="str">
        <f>Source!H35</f>
        <v>100 ШТ</v>
      </c>
      <c r="F101" s="42">
        <f>Source!K35</f>
        <v>0.06</v>
      </c>
      <c r="G101" s="42"/>
      <c r="H101" s="42">
        <f>Source!I35</f>
        <v>0.06</v>
      </c>
      <c r="I101" s="44"/>
      <c r="J101" s="43"/>
      <c r="K101" s="44"/>
      <c r="L101" s="43"/>
      <c r="M101" s="44"/>
    </row>
    <row r="102" spans="1:82" x14ac:dyDescent="0.25">
      <c r="D102" s="45" t="str">
        <f>"Объем: "&amp;Source!I35&amp;"=6/"&amp;"100"</f>
        <v>Объем: 0,06=6/100</v>
      </c>
    </row>
    <row r="103" spans="1:82" ht="14.55" x14ac:dyDescent="0.25">
      <c r="A103" s="39"/>
      <c r="B103" s="39"/>
      <c r="C103" s="42">
        <v>1</v>
      </c>
      <c r="D103" s="39" t="s">
        <v>341</v>
      </c>
      <c r="E103" s="41" t="s">
        <v>210</v>
      </c>
      <c r="F103" s="46"/>
      <c r="G103" s="42"/>
      <c r="H103" s="46">
        <f>Source!U35</f>
        <v>1.3632</v>
      </c>
      <c r="I103" s="42"/>
      <c r="J103" s="42"/>
      <c r="K103" s="42"/>
      <c r="L103" s="42"/>
      <c r="M103" s="47">
        <f>SUM(M104:M104)-SUMIF(CE104:CE104, 1, M104:M104)</f>
        <v>662.95</v>
      </c>
    </row>
    <row r="104" spans="1:82" ht="14.55" x14ac:dyDescent="0.25">
      <c r="A104" s="40"/>
      <c r="B104" s="40"/>
      <c r="C104" s="40" t="s">
        <v>208</v>
      </c>
      <c r="D104" s="48" t="s">
        <v>209</v>
      </c>
      <c r="E104" s="49" t="s">
        <v>210</v>
      </c>
      <c r="F104" s="50">
        <v>22.72</v>
      </c>
      <c r="G104" s="50"/>
      <c r="H104" s="50">
        <f>SmtRes!CX26</f>
        <v>1.3632</v>
      </c>
      <c r="I104" s="51"/>
      <c r="J104" s="52"/>
      <c r="K104" s="51">
        <f>SmtRes!CZ26</f>
        <v>486.32</v>
      </c>
      <c r="L104" s="52"/>
      <c r="M104" s="51">
        <f>SmtRes!DI26</f>
        <v>662.95</v>
      </c>
    </row>
    <row r="105" spans="1:82" ht="14.55" x14ac:dyDescent="0.25">
      <c r="A105" s="40"/>
      <c r="B105" s="40"/>
      <c r="C105" s="40"/>
      <c r="D105" s="54" t="s">
        <v>347</v>
      </c>
      <c r="E105" s="41"/>
      <c r="F105" s="42"/>
      <c r="G105" s="42"/>
      <c r="H105" s="42"/>
      <c r="I105" s="44"/>
      <c r="J105" s="43"/>
      <c r="K105" s="44"/>
      <c r="L105" s="43"/>
      <c r="M105" s="44">
        <f>M103</f>
        <v>662.95</v>
      </c>
    </row>
    <row r="106" spans="1:82" ht="55.7" x14ac:dyDescent="0.25">
      <c r="A106" s="38" t="s">
        <v>433</v>
      </c>
      <c r="B106" s="38" t="s">
        <v>433</v>
      </c>
      <c r="C106" s="40" t="str">
        <f>Source!F36</f>
        <v>421/пр_2020_п.75_пп.а</v>
      </c>
      <c r="D106" s="40" t="str">
        <f>Source!G36</f>
        <v>Сметная стоимость вспомогательных ненормируемых материальных ресурсов, не учтенная в сметной норме, 2%</v>
      </c>
      <c r="E106" s="41" t="str">
        <f>Source!H36</f>
        <v>%</v>
      </c>
      <c r="F106" s="42">
        <f>SmtRes!AT27</f>
        <v>2</v>
      </c>
      <c r="G106" s="42"/>
      <c r="H106" s="42">
        <f>Source!I36</f>
        <v>2</v>
      </c>
      <c r="I106" s="44"/>
      <c r="J106" s="43"/>
      <c r="K106" s="44"/>
      <c r="L106" s="43"/>
      <c r="M106" s="44">
        <f>Source!P36</f>
        <v>13.26</v>
      </c>
      <c r="AD106">
        <f>ROUND((Source!AT36/100)*((ROUND(0*Source!I36, 2)+ROUND(0*Source!I36, 2))), 2)</f>
        <v>0</v>
      </c>
      <c r="AE106">
        <f>ROUND((Source!AU36/100)*((ROUND(0*Source!I36, 2)+ROUND(0*Source!I36, 2))), 2)</f>
        <v>0</v>
      </c>
      <c r="AN106">
        <f>M106</f>
        <v>13.26</v>
      </c>
      <c r="AW106">
        <f>M106</f>
        <v>13.26</v>
      </c>
      <c r="AZ106">
        <f>Source!X36</f>
        <v>0</v>
      </c>
      <c r="BA106">
        <f>Source!Y36</f>
        <v>0</v>
      </c>
      <c r="CD106">
        <v>2</v>
      </c>
    </row>
    <row r="107" spans="1:82" ht="14.55" x14ac:dyDescent="0.25">
      <c r="A107" s="40"/>
      <c r="B107" s="40"/>
      <c r="C107" s="40"/>
      <c r="D107" s="40" t="s">
        <v>348</v>
      </c>
      <c r="E107" s="41"/>
      <c r="F107" s="42"/>
      <c r="G107" s="42"/>
      <c r="H107" s="42"/>
      <c r="I107" s="44"/>
      <c r="J107" s="43"/>
      <c r="K107" s="44"/>
      <c r="L107" s="43"/>
      <c r="M107" s="44">
        <f>SUM(AR101:AR110)+SUM(AS101:AS110)+SUM(AT101:AT110)+SUM(AU101:AU110)+SUM(AV101:AV110)</f>
        <v>662.95</v>
      </c>
    </row>
    <row r="108" spans="1:82" ht="27.85" x14ac:dyDescent="0.25">
      <c r="A108" s="40"/>
      <c r="B108" s="40"/>
      <c r="C108" s="40" t="s">
        <v>30</v>
      </c>
      <c r="D108" s="40" t="s">
        <v>349</v>
      </c>
      <c r="E108" s="41" t="s">
        <v>35</v>
      </c>
      <c r="F108" s="42">
        <f>Source!BZ35</f>
        <v>97</v>
      </c>
      <c r="G108" s="42"/>
      <c r="H108" s="42">
        <f>Source!AT35</f>
        <v>97</v>
      </c>
      <c r="I108" s="44"/>
      <c r="J108" s="43"/>
      <c r="K108" s="44"/>
      <c r="L108" s="43"/>
      <c r="M108" s="44">
        <f>SUM(AZ101:AZ110)</f>
        <v>643.05999999999995</v>
      </c>
    </row>
    <row r="109" spans="1:82" ht="27.85" x14ac:dyDescent="0.25">
      <c r="A109" s="48"/>
      <c r="B109" s="48"/>
      <c r="C109" s="48" t="s">
        <v>31</v>
      </c>
      <c r="D109" s="48" t="s">
        <v>350</v>
      </c>
      <c r="E109" s="49" t="s">
        <v>35</v>
      </c>
      <c r="F109" s="50">
        <f>Source!CA35</f>
        <v>51</v>
      </c>
      <c r="G109" s="50"/>
      <c r="H109" s="50">
        <f>Source!AU35</f>
        <v>51</v>
      </c>
      <c r="I109" s="51"/>
      <c r="J109" s="52"/>
      <c r="K109" s="51"/>
      <c r="L109" s="52"/>
      <c r="M109" s="51">
        <f>SUM(BA101:BA110)</f>
        <v>338.1</v>
      </c>
    </row>
    <row r="110" spans="1:82" ht="13.95" x14ac:dyDescent="0.25">
      <c r="D110" s="115" t="s">
        <v>351</v>
      </c>
      <c r="E110" s="115"/>
      <c r="F110" s="115"/>
      <c r="G110" s="115"/>
      <c r="H110" s="115"/>
      <c r="I110" s="115"/>
      <c r="J110" s="116">
        <f>IF(F101&lt;&gt;0,L110/F101, 0)</f>
        <v>27622.833333333336</v>
      </c>
      <c r="K110" s="116"/>
      <c r="L110" s="116">
        <f>M103+M108+M109+SUM(M106:M106)</f>
        <v>1657.3700000000001</v>
      </c>
      <c r="M110" s="116"/>
      <c r="AD110">
        <f>ROUND((Source!AT35/100)*((ROUND(SUMIF(SmtRes!AQ26:'SmtRes'!AQ27,"=1",SmtRes!AD26:'SmtRes'!AD27)*Source!I35, 2)+ROUND(SUMIF(SmtRes!AQ26:'SmtRes'!AQ27,"=1",SmtRes!AC26:'SmtRes'!AC27)*Source!I35, 2))), 2)</f>
        <v>28.3</v>
      </c>
      <c r="AE110">
        <f>ROUND((Source!AU35/100)*((ROUND(SUMIF(SmtRes!AQ26:'SmtRes'!AQ27,"=1",SmtRes!AD26:'SmtRes'!AD27)*Source!I35, 2)+ROUND(SUMIF(SmtRes!AQ26:'SmtRes'!AQ27,"=1",SmtRes!AC26:'SmtRes'!AC27)*Source!I35, 2))), 2)</f>
        <v>14.88</v>
      </c>
      <c r="AN110" s="53">
        <f>M103+M108+M109</f>
        <v>1644.1100000000001</v>
      </c>
      <c r="AO110">
        <f>0</f>
        <v>0</v>
      </c>
      <c r="AQ110" t="s">
        <v>352</v>
      </c>
      <c r="AR110" s="53">
        <f>M103</f>
        <v>662.95</v>
      </c>
      <c r="AT110">
        <f>0</f>
        <v>0</v>
      </c>
      <c r="AV110" t="s">
        <v>352</v>
      </c>
      <c r="AW110">
        <f>0</f>
        <v>0</v>
      </c>
      <c r="AZ110">
        <f>Source!X35</f>
        <v>643.05999999999995</v>
      </c>
      <c r="BA110">
        <f>Source!Y35</f>
        <v>338.1</v>
      </c>
      <c r="CD110">
        <v>2</v>
      </c>
    </row>
    <row r="112" spans="1:82" ht="13.95" x14ac:dyDescent="0.25">
      <c r="A112" s="58"/>
      <c r="B112" s="58"/>
      <c r="C112" s="59"/>
      <c r="D112" s="112" t="s">
        <v>359</v>
      </c>
      <c r="E112" s="112"/>
      <c r="F112" s="112"/>
      <c r="G112" s="112"/>
      <c r="H112" s="112"/>
      <c r="I112" s="112"/>
      <c r="J112" s="47"/>
      <c r="K112" s="58"/>
      <c r="L112" s="60"/>
      <c r="M112" s="47">
        <f>M114+M115+M121+M125</f>
        <v>7269.0800000000008</v>
      </c>
    </row>
    <row r="113" spans="1:13" ht="13.95" x14ac:dyDescent="0.25">
      <c r="A113" s="55"/>
      <c r="B113" s="55"/>
      <c r="C113" s="57"/>
      <c r="D113" s="113" t="s">
        <v>360</v>
      </c>
      <c r="E113" s="109"/>
      <c r="F113" s="109"/>
      <c r="G113" s="109"/>
      <c r="H113" s="109"/>
      <c r="I113" s="109"/>
      <c r="J113" s="44"/>
      <c r="K113" s="55"/>
      <c r="L113" s="42"/>
      <c r="M113" s="44"/>
    </row>
    <row r="114" spans="1:13" ht="13.95" x14ac:dyDescent="0.25">
      <c r="A114" s="55"/>
      <c r="B114" s="55"/>
      <c r="C114" s="57"/>
      <c r="D114" s="109" t="s">
        <v>361</v>
      </c>
      <c r="E114" s="109"/>
      <c r="F114" s="109"/>
      <c r="G114" s="109"/>
      <c r="H114" s="109"/>
      <c r="I114" s="109"/>
      <c r="J114" s="44"/>
      <c r="K114" s="55"/>
      <c r="L114" s="42"/>
      <c r="M114" s="44">
        <f>SUM(AR41:AR110)</f>
        <v>3555.8100000000004</v>
      </c>
    </row>
    <row r="115" spans="1:13" ht="13.95" hidden="1" x14ac:dyDescent="0.25">
      <c r="A115" s="55"/>
      <c r="B115" s="55"/>
      <c r="C115" s="57"/>
      <c r="D115" s="109" t="s">
        <v>362</v>
      </c>
      <c r="E115" s="109"/>
      <c r="F115" s="109"/>
      <c r="G115" s="109"/>
      <c r="H115" s="109"/>
      <c r="I115" s="109"/>
      <c r="J115" s="44"/>
      <c r="K115" s="55"/>
      <c r="L115" s="42"/>
      <c r="M115" s="44">
        <f>M117+M120+M119</f>
        <v>99.549999999999983</v>
      </c>
    </row>
    <row r="116" spans="1:13" ht="13.95" hidden="1" x14ac:dyDescent="0.25">
      <c r="A116" s="55"/>
      <c r="B116" s="55"/>
      <c r="C116" s="57"/>
      <c r="D116" s="113" t="s">
        <v>363</v>
      </c>
      <c r="E116" s="109"/>
      <c r="F116" s="109"/>
      <c r="G116" s="109"/>
      <c r="H116" s="109"/>
      <c r="I116" s="109"/>
      <c r="J116" s="44"/>
      <c r="K116" s="55"/>
      <c r="L116" s="42"/>
      <c r="M116" s="44"/>
    </row>
    <row r="117" spans="1:13" ht="13.95" x14ac:dyDescent="0.25">
      <c r="A117" s="55"/>
      <c r="B117" s="55"/>
      <c r="C117" s="57"/>
      <c r="D117" s="109" t="s">
        <v>362</v>
      </c>
      <c r="E117" s="109"/>
      <c r="F117" s="109"/>
      <c r="G117" s="109"/>
      <c r="H117" s="109"/>
      <c r="I117" s="109"/>
      <c r="J117" s="44"/>
      <c r="K117" s="55"/>
      <c r="L117" s="42"/>
      <c r="M117" s="44">
        <f>SUM(AO41:AO110)</f>
        <v>72.039999999999992</v>
      </c>
    </row>
    <row r="118" spans="1:13" ht="13.95" hidden="1" x14ac:dyDescent="0.25">
      <c r="A118" s="55"/>
      <c r="B118" s="55"/>
      <c r="C118" s="57"/>
      <c r="D118" s="113" t="s">
        <v>364</v>
      </c>
      <c r="E118" s="109"/>
      <c r="F118" s="109"/>
      <c r="G118" s="109"/>
      <c r="H118" s="109"/>
      <c r="I118" s="109"/>
      <c r="J118" s="44"/>
      <c r="K118" s="55"/>
      <c r="L118" s="42"/>
      <c r="M118" s="44"/>
    </row>
    <row r="119" spans="1:13" ht="13.95" x14ac:dyDescent="0.25">
      <c r="A119" s="55"/>
      <c r="B119" s="55"/>
      <c r="C119" s="57"/>
      <c r="D119" s="109" t="s">
        <v>384</v>
      </c>
      <c r="E119" s="109"/>
      <c r="F119" s="109"/>
      <c r="G119" s="109"/>
      <c r="H119" s="109"/>
      <c r="I119" s="109"/>
      <c r="J119" s="44"/>
      <c r="K119" s="55"/>
      <c r="L119" s="42"/>
      <c r="M119" s="44">
        <f>SUM(AT41:AT110)</f>
        <v>27.509999999999998</v>
      </c>
    </row>
    <row r="120" spans="1:13" ht="13.95" hidden="1" x14ac:dyDescent="0.25">
      <c r="A120" s="55"/>
      <c r="B120" s="55"/>
      <c r="C120" s="57"/>
      <c r="D120" s="109" t="s">
        <v>365</v>
      </c>
      <c r="E120" s="109"/>
      <c r="F120" s="109"/>
      <c r="G120" s="109"/>
      <c r="H120" s="109"/>
      <c r="I120" s="109"/>
      <c r="J120" s="44"/>
      <c r="K120" s="55"/>
      <c r="L120" s="42"/>
      <c r="M120" s="44">
        <f>SUM(AV41:AV110)</f>
        <v>0</v>
      </c>
    </row>
    <row r="121" spans="1:13" ht="13.95" x14ac:dyDescent="0.25">
      <c r="A121" s="55"/>
      <c r="B121" s="55"/>
      <c r="C121" s="57"/>
      <c r="D121" s="109" t="s">
        <v>366</v>
      </c>
      <c r="E121" s="109"/>
      <c r="F121" s="109"/>
      <c r="G121" s="109"/>
      <c r="H121" s="109"/>
      <c r="I121" s="109"/>
      <c r="J121" s="44"/>
      <c r="K121" s="55"/>
      <c r="L121" s="42"/>
      <c r="M121" s="44">
        <f>M123+M124</f>
        <v>3613.7200000000003</v>
      </c>
    </row>
    <row r="122" spans="1:13" ht="13.95" x14ac:dyDescent="0.25">
      <c r="A122" s="55"/>
      <c r="B122" s="55"/>
      <c r="C122" s="57"/>
      <c r="D122" s="113" t="s">
        <v>363</v>
      </c>
      <c r="E122" s="109"/>
      <c r="F122" s="109"/>
      <c r="G122" s="109"/>
      <c r="H122" s="109"/>
      <c r="I122" s="109"/>
      <c r="J122" s="44"/>
      <c r="K122" s="55"/>
      <c r="L122" s="42"/>
      <c r="M122" s="44"/>
    </row>
    <row r="123" spans="1:13" ht="13.95" x14ac:dyDescent="0.25">
      <c r="A123" s="55"/>
      <c r="B123" s="55"/>
      <c r="C123" s="57"/>
      <c r="D123" s="109" t="s">
        <v>367</v>
      </c>
      <c r="E123" s="109"/>
      <c r="F123" s="109"/>
      <c r="G123" s="109"/>
      <c r="H123" s="109"/>
      <c r="I123" s="109"/>
      <c r="J123" s="44"/>
      <c r="K123" s="55"/>
      <c r="L123" s="42"/>
      <c r="M123" s="44">
        <f>SUM(AW41:AW110)-SUM(BK41:BK110)</f>
        <v>3613.7200000000003</v>
      </c>
    </row>
    <row r="124" spans="1:13" ht="13.95" hidden="1" x14ac:dyDescent="0.25">
      <c r="A124" s="55"/>
      <c r="B124" s="55"/>
      <c r="C124" s="57"/>
      <c r="D124" s="109" t="s">
        <v>368</v>
      </c>
      <c r="E124" s="109"/>
      <c r="F124" s="109"/>
      <c r="G124" s="109"/>
      <c r="H124" s="109"/>
      <c r="I124" s="109"/>
      <c r="J124" s="44"/>
      <c r="K124" s="55"/>
      <c r="L124" s="42"/>
      <c r="M124" s="44">
        <f>SUM(BC41:BC110)</f>
        <v>0</v>
      </c>
    </row>
    <row r="125" spans="1:13" ht="13.95" hidden="1" x14ac:dyDescent="0.25">
      <c r="A125" s="55"/>
      <c r="B125" s="55"/>
      <c r="C125" s="57"/>
      <c r="D125" s="109" t="s">
        <v>369</v>
      </c>
      <c r="E125" s="109"/>
      <c r="F125" s="109"/>
      <c r="G125" s="109"/>
      <c r="H125" s="109"/>
      <c r="I125" s="109"/>
      <c r="J125" s="44"/>
      <c r="K125" s="55"/>
      <c r="L125" s="42"/>
      <c r="M125" s="44">
        <f>SUM(BB41:BB110)</f>
        <v>0</v>
      </c>
    </row>
    <row r="126" spans="1:13" ht="13.95" x14ac:dyDescent="0.25">
      <c r="A126" s="55"/>
      <c r="B126" s="55"/>
      <c r="C126" s="57"/>
      <c r="D126" s="109" t="s">
        <v>370</v>
      </c>
      <c r="E126" s="109"/>
      <c r="F126" s="109"/>
      <c r="G126" s="109"/>
      <c r="H126" s="109"/>
      <c r="I126" s="109"/>
      <c r="J126" s="44"/>
      <c r="K126" s="55"/>
      <c r="L126" s="42"/>
      <c r="M126" s="44">
        <f>SUM(AR41:AR110)+SUM(AT41:AT110)+SUM(AV41:AV110)</f>
        <v>3583.3200000000006</v>
      </c>
    </row>
    <row r="127" spans="1:13" ht="13.95" x14ac:dyDescent="0.25">
      <c r="A127" s="55"/>
      <c r="B127" s="55"/>
      <c r="C127" s="57"/>
      <c r="D127" s="109" t="s">
        <v>371</v>
      </c>
      <c r="E127" s="109"/>
      <c r="F127" s="109"/>
      <c r="G127" s="109"/>
      <c r="H127" s="109"/>
      <c r="I127" s="109"/>
      <c r="J127" s="44"/>
      <c r="K127" s="55"/>
      <c r="L127" s="42"/>
      <c r="M127" s="44">
        <f>SUM(AZ41:AZ110)</f>
        <v>3475.83</v>
      </c>
    </row>
    <row r="128" spans="1:13" ht="13.95" x14ac:dyDescent="0.25">
      <c r="A128" s="55"/>
      <c r="B128" s="55"/>
      <c r="C128" s="57"/>
      <c r="D128" s="109" t="s">
        <v>372</v>
      </c>
      <c r="E128" s="109"/>
      <c r="F128" s="109"/>
      <c r="G128" s="109"/>
      <c r="H128" s="109"/>
      <c r="I128" s="109"/>
      <c r="J128" s="44"/>
      <c r="K128" s="55"/>
      <c r="L128" s="42"/>
      <c r="M128" s="44">
        <f>SUM(BA41:BA110)</f>
        <v>1865.7600000000002</v>
      </c>
    </row>
    <row r="129" spans="1:13" ht="13.95" hidden="1" x14ac:dyDescent="0.25">
      <c r="A129" s="55"/>
      <c r="B129" s="55"/>
      <c r="C129" s="57"/>
      <c r="D129" s="109" t="s">
        <v>373</v>
      </c>
      <c r="E129" s="109"/>
      <c r="F129" s="109"/>
      <c r="G129" s="109"/>
      <c r="H129" s="109"/>
      <c r="I129" s="109"/>
      <c r="J129" s="44"/>
      <c r="K129" s="55"/>
      <c r="L129" s="42"/>
      <c r="M129" s="44">
        <f>M131+M132</f>
        <v>0</v>
      </c>
    </row>
    <row r="130" spans="1:13" ht="13.95" hidden="1" x14ac:dyDescent="0.25">
      <c r="A130" s="55"/>
      <c r="B130" s="55"/>
      <c r="C130" s="57"/>
      <c r="D130" s="113" t="s">
        <v>360</v>
      </c>
      <c r="E130" s="109"/>
      <c r="F130" s="109"/>
      <c r="G130" s="109"/>
      <c r="H130" s="109"/>
      <c r="I130" s="109"/>
      <c r="J130" s="44"/>
      <c r="K130" s="55"/>
      <c r="L130" s="42"/>
      <c r="M130" s="44"/>
    </row>
    <row r="131" spans="1:13" ht="13.95" hidden="1" x14ac:dyDescent="0.25">
      <c r="A131" s="55"/>
      <c r="B131" s="55"/>
      <c r="C131" s="57"/>
      <c r="D131" s="109" t="s">
        <v>374</v>
      </c>
      <c r="E131" s="109"/>
      <c r="F131" s="109"/>
      <c r="G131" s="109"/>
      <c r="H131" s="109"/>
      <c r="I131" s="109"/>
      <c r="J131" s="44"/>
      <c r="K131" s="55"/>
      <c r="L131" s="42"/>
      <c r="M131" s="44">
        <f>SUM(BK41:BK110)</f>
        <v>0</v>
      </c>
    </row>
    <row r="132" spans="1:13" ht="13.95" hidden="1" x14ac:dyDescent="0.25">
      <c r="A132" s="55"/>
      <c r="B132" s="55"/>
      <c r="C132" s="57"/>
      <c r="D132" s="109" t="s">
        <v>375</v>
      </c>
      <c r="E132" s="109"/>
      <c r="F132" s="109"/>
      <c r="G132" s="109"/>
      <c r="H132" s="109"/>
      <c r="I132" s="109"/>
      <c r="J132" s="44"/>
      <c r="K132" s="55"/>
      <c r="L132" s="42"/>
      <c r="M132" s="44">
        <f>SUM(BD41:BD110)</f>
        <v>0</v>
      </c>
    </row>
    <row r="133" spans="1:13" ht="13.95" hidden="1" x14ac:dyDescent="0.25">
      <c r="A133" s="55"/>
      <c r="B133" s="55"/>
      <c r="C133" s="57"/>
      <c r="D133" s="109" t="s">
        <v>376</v>
      </c>
      <c r="E133" s="109"/>
      <c r="F133" s="109"/>
      <c r="G133" s="109"/>
      <c r="H133" s="109"/>
      <c r="I133" s="109"/>
      <c r="J133" s="44"/>
      <c r="K133" s="55"/>
      <c r="L133" s="42"/>
      <c r="M133" s="44"/>
    </row>
    <row r="134" spans="1:13" ht="13.95" hidden="1" x14ac:dyDescent="0.25">
      <c r="A134" s="55"/>
      <c r="B134" s="55"/>
      <c r="C134" s="57"/>
      <c r="D134" s="109" t="s">
        <v>377</v>
      </c>
      <c r="E134" s="109"/>
      <c r="F134" s="109"/>
      <c r="G134" s="109"/>
      <c r="H134" s="109"/>
      <c r="I134" s="109"/>
      <c r="J134" s="44"/>
      <c r="K134" s="55"/>
      <c r="L134" s="42"/>
      <c r="M134" s="44">
        <f>SUM(BO41:BO110)</f>
        <v>0</v>
      </c>
    </row>
    <row r="135" spans="1:13" ht="13.95" x14ac:dyDescent="0.25">
      <c r="A135" s="58"/>
      <c r="B135" s="58"/>
      <c r="C135" s="59"/>
      <c r="D135" s="112" t="s">
        <v>378</v>
      </c>
      <c r="E135" s="112"/>
      <c r="F135" s="112"/>
      <c r="G135" s="112"/>
      <c r="H135" s="112"/>
      <c r="I135" s="112"/>
      <c r="J135" s="47"/>
      <c r="K135" s="58"/>
      <c r="L135" s="60"/>
      <c r="M135" s="47">
        <f>M112+M127+M128+M129+M133+M134</f>
        <v>12610.67</v>
      </c>
    </row>
    <row r="136" spans="1:13" ht="13.95" x14ac:dyDescent="0.25">
      <c r="A136" s="55"/>
      <c r="B136" s="55"/>
      <c r="C136" s="57"/>
      <c r="D136" s="113" t="s">
        <v>379</v>
      </c>
      <c r="E136" s="109"/>
      <c r="F136" s="109"/>
      <c r="G136" s="109"/>
      <c r="H136" s="109"/>
      <c r="I136" s="109"/>
      <c r="J136" s="44"/>
      <c r="K136" s="55"/>
      <c r="L136" s="42"/>
      <c r="M136" s="44"/>
    </row>
    <row r="137" spans="1:13" ht="13.95" hidden="1" x14ac:dyDescent="0.25">
      <c r="A137" s="55"/>
      <c r="B137" s="55"/>
      <c r="C137" s="57"/>
      <c r="D137" s="109" t="s">
        <v>380</v>
      </c>
      <c r="E137" s="109"/>
      <c r="F137" s="109"/>
      <c r="G137" s="109"/>
      <c r="H137" s="109"/>
      <c r="I137" s="109"/>
      <c r="J137" s="44"/>
      <c r="K137" s="55"/>
      <c r="L137" s="42"/>
      <c r="M137" s="44">
        <f>SUM(AX41:AX110)</f>
        <v>0</v>
      </c>
    </row>
    <row r="138" spans="1:13" ht="13.95" hidden="1" x14ac:dyDescent="0.25">
      <c r="A138" s="55"/>
      <c r="B138" s="55"/>
      <c r="C138" s="57"/>
      <c r="D138" s="109" t="s">
        <v>381</v>
      </c>
      <c r="E138" s="109"/>
      <c r="F138" s="109"/>
      <c r="G138" s="109"/>
      <c r="H138" s="109"/>
      <c r="I138" s="109"/>
      <c r="J138" s="44"/>
      <c r="K138" s="55"/>
      <c r="L138" s="42"/>
      <c r="M138" s="44">
        <f>SUM(AY41:AY110)</f>
        <v>0</v>
      </c>
    </row>
    <row r="139" spans="1:13" ht="13.95" x14ac:dyDescent="0.25">
      <c r="A139" s="55"/>
      <c r="B139" s="55"/>
      <c r="C139" s="57"/>
      <c r="D139" s="109" t="s">
        <v>382</v>
      </c>
      <c r="E139" s="109"/>
      <c r="F139" s="109"/>
      <c r="G139" s="110"/>
      <c r="H139" s="46">
        <f>Source!F60</f>
        <v>7.3813250000000004</v>
      </c>
      <c r="I139" s="55"/>
      <c r="J139" s="55"/>
      <c r="K139" s="55"/>
      <c r="L139" s="55"/>
      <c r="M139" s="55"/>
    </row>
    <row r="140" spans="1:13" ht="13.95" x14ac:dyDescent="0.25">
      <c r="A140" s="55"/>
      <c r="B140" s="55"/>
      <c r="C140" s="57"/>
      <c r="D140" s="109" t="s">
        <v>383</v>
      </c>
      <c r="E140" s="109"/>
      <c r="F140" s="109"/>
      <c r="G140" s="110"/>
      <c r="H140" s="46">
        <f>Source!F61</f>
        <v>4.845E-2</v>
      </c>
      <c r="I140" s="55"/>
      <c r="J140" s="55"/>
      <c r="K140" s="55"/>
      <c r="L140" s="55"/>
      <c r="M140" s="55"/>
    </row>
    <row r="143" spans="1:13" ht="16.350000000000001" x14ac:dyDescent="0.25">
      <c r="A143" s="117" t="s">
        <v>385</v>
      </c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</row>
    <row r="144" spans="1:13" ht="41.75" x14ac:dyDescent="0.25">
      <c r="A144" s="56" t="s">
        <v>434</v>
      </c>
      <c r="B144" s="56" t="s">
        <v>434</v>
      </c>
      <c r="C144" s="48" t="str">
        <f>Source!F72</f>
        <v>ТЦ_21.1.07.02_50_5001055273_25.06.2025_02_1.1</v>
      </c>
      <c r="D144" s="48" t="str">
        <f>Source!G72</f>
        <v>Кабель силовой с алюминиевыми жилами АСБ-10 3х150мм2</v>
      </c>
      <c r="E144" s="49" t="str">
        <f>Source!H72</f>
        <v>м</v>
      </c>
      <c r="F144" s="50">
        <f>Source!K72</f>
        <v>10.199999999999999</v>
      </c>
      <c r="G144" s="50"/>
      <c r="H144" s="50">
        <f>Source!I72</f>
        <v>10.199999999999999</v>
      </c>
      <c r="I144" s="51"/>
      <c r="J144" s="52"/>
      <c r="K144" s="51">
        <f>Source!AL72</f>
        <v>1749.61</v>
      </c>
      <c r="L144" s="52"/>
      <c r="M144" s="51">
        <f>Source!HG72</f>
        <v>17846.02</v>
      </c>
    </row>
    <row r="145" spans="1:82" ht="13.95" x14ac:dyDescent="0.25">
      <c r="D145" s="115" t="s">
        <v>351</v>
      </c>
      <c r="E145" s="115"/>
      <c r="F145" s="115"/>
      <c r="G145" s="115"/>
      <c r="H145" s="115"/>
      <c r="I145" s="115"/>
      <c r="J145" s="116">
        <f>IF(F144&lt;&gt;0,L145/F144, 0)</f>
        <v>1749.6098039215688</v>
      </c>
      <c r="K145" s="116"/>
      <c r="L145" s="116">
        <f>M144</f>
        <v>17846.02</v>
      </c>
      <c r="M145" s="116"/>
      <c r="AD145">
        <f>ROUND((Source!AT72/100)*((ROUND(ROUND(Source!AO72,2)*Source!I72, 2)+ROUND(ROUND(Source!AN72,2)*Source!I72, 2))), 2)</f>
        <v>0</v>
      </c>
      <c r="AE145">
        <f>ROUND((Source!AU72/100)*((ROUND(ROUND(Source!AO72,2)*Source!I72, 2)+ROUND(ROUND(Source!AN72,2)*Source!I72, 2))), 2)</f>
        <v>0</v>
      </c>
      <c r="AN145" s="53">
        <f>M144</f>
        <v>17846.02</v>
      </c>
      <c r="AO145">
        <f>0</f>
        <v>0</v>
      </c>
      <c r="AQ145" t="s">
        <v>352</v>
      </c>
      <c r="AR145">
        <f>0</f>
        <v>0</v>
      </c>
      <c r="AT145">
        <f>0</f>
        <v>0</v>
      </c>
      <c r="AV145" t="s">
        <v>352</v>
      </c>
      <c r="AW145" s="53">
        <f>M144</f>
        <v>17846.02</v>
      </c>
      <c r="AX145" s="53">
        <f>M144</f>
        <v>17846.02</v>
      </c>
      <c r="AZ145">
        <f>Source!X72</f>
        <v>0</v>
      </c>
      <c r="BA145">
        <f>Source!Y72</f>
        <v>0</v>
      </c>
      <c r="CD145">
        <v>1</v>
      </c>
    </row>
    <row r="146" spans="1:82" ht="55.7" x14ac:dyDescent="0.25">
      <c r="A146" s="56" t="s">
        <v>435</v>
      </c>
      <c r="B146" s="56" t="s">
        <v>435</v>
      </c>
      <c r="C146" s="48" t="str">
        <f>Source!F73</f>
        <v>ТЦ_20.2.09.08_50_5001055273_25.06.2025_02_2.1</v>
      </c>
      <c r="D146" s="48" t="str">
        <f>Source!G73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E146" s="49" t="str">
        <f>Source!H73</f>
        <v>ШТ</v>
      </c>
      <c r="F146" s="50">
        <f>Source!K73</f>
        <v>2</v>
      </c>
      <c r="G146" s="50"/>
      <c r="H146" s="50">
        <f>Source!I73</f>
        <v>2</v>
      </c>
      <c r="I146" s="51"/>
      <c r="J146" s="52"/>
      <c r="K146" s="51">
        <f>Source!AL73</f>
        <v>6933.96</v>
      </c>
      <c r="L146" s="52"/>
      <c r="M146" s="51">
        <f>Source!HG73</f>
        <v>13867.92</v>
      </c>
    </row>
    <row r="147" spans="1:82" ht="13.95" x14ac:dyDescent="0.25">
      <c r="D147" s="115" t="s">
        <v>351</v>
      </c>
      <c r="E147" s="115"/>
      <c r="F147" s="115"/>
      <c r="G147" s="115"/>
      <c r="H147" s="115"/>
      <c r="I147" s="115"/>
      <c r="J147" s="116">
        <f>IF(F146&lt;&gt;0,L147/F146, 0)</f>
        <v>6933.96</v>
      </c>
      <c r="K147" s="116"/>
      <c r="L147" s="116">
        <f>M146</f>
        <v>13867.92</v>
      </c>
      <c r="M147" s="116"/>
      <c r="AD147">
        <f>ROUND((Source!AT73/100)*((ROUND(ROUND(Source!AO73,2)*Source!I73, 2)+ROUND(ROUND(Source!AN73,2)*Source!I73, 2))), 2)</f>
        <v>0</v>
      </c>
      <c r="AE147">
        <f>ROUND((Source!AU73/100)*((ROUND(ROUND(Source!AO73,2)*Source!I73, 2)+ROUND(ROUND(Source!AN73,2)*Source!I73, 2))), 2)</f>
        <v>0</v>
      </c>
      <c r="AN147" s="53">
        <f>M146</f>
        <v>13867.92</v>
      </c>
      <c r="AO147">
        <f>0</f>
        <v>0</v>
      </c>
      <c r="AQ147" t="s">
        <v>352</v>
      </c>
      <c r="AR147">
        <f>0</f>
        <v>0</v>
      </c>
      <c r="AT147">
        <f>0</f>
        <v>0</v>
      </c>
      <c r="AV147" t="s">
        <v>352</v>
      </c>
      <c r="AW147" s="53">
        <f>M146</f>
        <v>13867.92</v>
      </c>
      <c r="AX147" s="53">
        <f>M146</f>
        <v>13867.92</v>
      </c>
      <c r="AZ147">
        <f>Source!X73</f>
        <v>0</v>
      </c>
      <c r="BA147">
        <f>Source!Y73</f>
        <v>0</v>
      </c>
      <c r="CD147">
        <v>1</v>
      </c>
    </row>
    <row r="149" spans="1:82" ht="13.95" x14ac:dyDescent="0.25">
      <c r="A149" s="58"/>
      <c r="B149" s="58"/>
      <c r="C149" s="59"/>
      <c r="D149" s="112" t="s">
        <v>359</v>
      </c>
      <c r="E149" s="112"/>
      <c r="F149" s="112"/>
      <c r="G149" s="112"/>
      <c r="H149" s="112"/>
      <c r="I149" s="112"/>
      <c r="J149" s="47"/>
      <c r="K149" s="58"/>
      <c r="L149" s="60"/>
      <c r="M149" s="47">
        <f>M151+M152+M158+M162</f>
        <v>31713.940000000002</v>
      </c>
    </row>
    <row r="150" spans="1:82" ht="13.95" x14ac:dyDescent="0.25">
      <c r="A150" s="55"/>
      <c r="B150" s="55"/>
      <c r="C150" s="57"/>
      <c r="D150" s="113" t="s">
        <v>360</v>
      </c>
      <c r="E150" s="109"/>
      <c r="F150" s="109"/>
      <c r="G150" s="109"/>
      <c r="H150" s="109"/>
      <c r="I150" s="109"/>
      <c r="J150" s="44"/>
      <c r="K150" s="55"/>
      <c r="L150" s="42"/>
      <c r="M150" s="44"/>
    </row>
    <row r="151" spans="1:82" ht="13.95" hidden="1" x14ac:dyDescent="0.25">
      <c r="A151" s="55"/>
      <c r="B151" s="55"/>
      <c r="C151" s="57"/>
      <c r="D151" s="109" t="s">
        <v>361</v>
      </c>
      <c r="E151" s="109"/>
      <c r="F151" s="109"/>
      <c r="G151" s="109"/>
      <c r="H151" s="109"/>
      <c r="I151" s="109"/>
      <c r="J151" s="44"/>
      <c r="K151" s="55"/>
      <c r="L151" s="42"/>
      <c r="M151" s="44">
        <f>SUM(AR143:AR147)</f>
        <v>0</v>
      </c>
    </row>
    <row r="152" spans="1:82" ht="13.95" hidden="1" x14ac:dyDescent="0.25">
      <c r="A152" s="55"/>
      <c r="B152" s="55"/>
      <c r="C152" s="57"/>
      <c r="D152" s="109" t="s">
        <v>362</v>
      </c>
      <c r="E152" s="109"/>
      <c r="F152" s="109"/>
      <c r="G152" s="109"/>
      <c r="H152" s="109"/>
      <c r="I152" s="109"/>
      <c r="J152" s="44"/>
      <c r="K152" s="55"/>
      <c r="L152" s="42"/>
      <c r="M152" s="44">
        <f>M154+M157+M156</f>
        <v>0</v>
      </c>
    </row>
    <row r="153" spans="1:82" ht="13.95" hidden="1" x14ac:dyDescent="0.25">
      <c r="A153" s="55"/>
      <c r="B153" s="55"/>
      <c r="C153" s="57"/>
      <c r="D153" s="113" t="s">
        <v>363</v>
      </c>
      <c r="E153" s="109"/>
      <c r="F153" s="109"/>
      <c r="G153" s="109"/>
      <c r="H153" s="109"/>
      <c r="I153" s="109"/>
      <c r="J153" s="44"/>
      <c r="K153" s="55"/>
      <c r="L153" s="42"/>
      <c r="M153" s="44"/>
    </row>
    <row r="154" spans="1:82" ht="13.95" hidden="1" x14ac:dyDescent="0.25">
      <c r="A154" s="55"/>
      <c r="B154" s="55"/>
      <c r="C154" s="57"/>
      <c r="D154" s="109" t="s">
        <v>362</v>
      </c>
      <c r="E154" s="109"/>
      <c r="F154" s="109"/>
      <c r="G154" s="109"/>
      <c r="H154" s="109"/>
      <c r="I154" s="109"/>
      <c r="J154" s="44"/>
      <c r="K154" s="55"/>
      <c r="L154" s="42"/>
      <c r="M154" s="44">
        <f>SUM(AO143:AO147)</f>
        <v>0</v>
      </c>
    </row>
    <row r="155" spans="1:82" ht="13.95" hidden="1" x14ac:dyDescent="0.25">
      <c r="A155" s="55"/>
      <c r="B155" s="55"/>
      <c r="C155" s="57"/>
      <c r="D155" s="113" t="s">
        <v>364</v>
      </c>
      <c r="E155" s="109"/>
      <c r="F155" s="109"/>
      <c r="G155" s="109"/>
      <c r="H155" s="109"/>
      <c r="I155" s="109"/>
      <c r="J155" s="44"/>
      <c r="K155" s="55"/>
      <c r="L155" s="42"/>
      <c r="M155" s="44"/>
    </row>
    <row r="156" spans="1:82" ht="13.95" hidden="1" x14ac:dyDescent="0.25">
      <c r="A156" s="55"/>
      <c r="B156" s="55"/>
      <c r="C156" s="57"/>
      <c r="D156" s="109" t="s">
        <v>384</v>
      </c>
      <c r="E156" s="109"/>
      <c r="F156" s="109"/>
      <c r="G156" s="109"/>
      <c r="H156" s="109"/>
      <c r="I156" s="109"/>
      <c r="J156" s="44"/>
      <c r="K156" s="55"/>
      <c r="L156" s="42"/>
      <c r="M156" s="44">
        <f>SUM(AT143:AT147)</f>
        <v>0</v>
      </c>
    </row>
    <row r="157" spans="1:82" ht="13.95" hidden="1" x14ac:dyDescent="0.25">
      <c r="A157" s="55"/>
      <c r="B157" s="55"/>
      <c r="C157" s="57"/>
      <c r="D157" s="109" t="s">
        <v>365</v>
      </c>
      <c r="E157" s="109"/>
      <c r="F157" s="109"/>
      <c r="G157" s="109"/>
      <c r="H157" s="109"/>
      <c r="I157" s="109"/>
      <c r="J157" s="44"/>
      <c r="K157" s="55"/>
      <c r="L157" s="42"/>
      <c r="M157" s="44">
        <f>SUM(AV143:AV147)</f>
        <v>0</v>
      </c>
    </row>
    <row r="158" spans="1:82" ht="13.95" x14ac:dyDescent="0.25">
      <c r="A158" s="55"/>
      <c r="B158" s="55"/>
      <c r="C158" s="57"/>
      <c r="D158" s="109" t="s">
        <v>366</v>
      </c>
      <c r="E158" s="109"/>
      <c r="F158" s="109"/>
      <c r="G158" s="109"/>
      <c r="H158" s="109"/>
      <c r="I158" s="109"/>
      <c r="J158" s="44"/>
      <c r="K158" s="55"/>
      <c r="L158" s="42"/>
      <c r="M158" s="44">
        <f>M160+M161</f>
        <v>31713.940000000002</v>
      </c>
    </row>
    <row r="159" spans="1:82" ht="13.95" x14ac:dyDescent="0.25">
      <c r="A159" s="55"/>
      <c r="B159" s="55"/>
      <c r="C159" s="57"/>
      <c r="D159" s="113" t="s">
        <v>363</v>
      </c>
      <c r="E159" s="109"/>
      <c r="F159" s="109"/>
      <c r="G159" s="109"/>
      <c r="H159" s="109"/>
      <c r="I159" s="109"/>
      <c r="J159" s="44"/>
      <c r="K159" s="55"/>
      <c r="L159" s="42"/>
      <c r="M159" s="44"/>
    </row>
    <row r="160" spans="1:82" ht="13.95" x14ac:dyDescent="0.25">
      <c r="A160" s="55"/>
      <c r="B160" s="55"/>
      <c r="C160" s="57"/>
      <c r="D160" s="109" t="s">
        <v>367</v>
      </c>
      <c r="E160" s="109"/>
      <c r="F160" s="109"/>
      <c r="G160" s="109"/>
      <c r="H160" s="109"/>
      <c r="I160" s="109"/>
      <c r="J160" s="44"/>
      <c r="K160" s="55"/>
      <c r="L160" s="42"/>
      <c r="M160" s="44">
        <f>SUM(AW143:AW147)-SUM(BK143:BK147)</f>
        <v>31713.940000000002</v>
      </c>
    </row>
    <row r="161" spans="1:13" ht="13.95" hidden="1" x14ac:dyDescent="0.25">
      <c r="A161" s="55"/>
      <c r="B161" s="55"/>
      <c r="C161" s="57"/>
      <c r="D161" s="109" t="s">
        <v>368</v>
      </c>
      <c r="E161" s="109"/>
      <c r="F161" s="109"/>
      <c r="G161" s="109"/>
      <c r="H161" s="109"/>
      <c r="I161" s="109"/>
      <c r="J161" s="44"/>
      <c r="K161" s="55"/>
      <c r="L161" s="42"/>
      <c r="M161" s="44">
        <f>SUM(BC143:BC147)</f>
        <v>0</v>
      </c>
    </row>
    <row r="162" spans="1:13" ht="13.95" hidden="1" x14ac:dyDescent="0.25">
      <c r="A162" s="55"/>
      <c r="B162" s="55"/>
      <c r="C162" s="57"/>
      <c r="D162" s="109" t="s">
        <v>369</v>
      </c>
      <c r="E162" s="109"/>
      <c r="F162" s="109"/>
      <c r="G162" s="109"/>
      <c r="H162" s="109"/>
      <c r="I162" s="109"/>
      <c r="J162" s="44"/>
      <c r="K162" s="55"/>
      <c r="L162" s="42"/>
      <c r="M162" s="44">
        <f>SUM(BB143:BB147)</f>
        <v>0</v>
      </c>
    </row>
    <row r="163" spans="1:13" ht="13.95" hidden="1" x14ac:dyDescent="0.25">
      <c r="A163" s="55"/>
      <c r="B163" s="55"/>
      <c r="C163" s="57"/>
      <c r="D163" s="109" t="s">
        <v>370</v>
      </c>
      <c r="E163" s="109"/>
      <c r="F163" s="109"/>
      <c r="G163" s="109"/>
      <c r="H163" s="109"/>
      <c r="I163" s="109"/>
      <c r="J163" s="44"/>
      <c r="K163" s="55"/>
      <c r="L163" s="42"/>
      <c r="M163" s="44">
        <f>SUM(AR143:AR147)+SUM(AT143:AT147)+SUM(AV143:AV147)</f>
        <v>0</v>
      </c>
    </row>
    <row r="164" spans="1:13" ht="13.95" hidden="1" x14ac:dyDescent="0.25">
      <c r="A164" s="55"/>
      <c r="B164" s="55"/>
      <c r="C164" s="57"/>
      <c r="D164" s="109" t="s">
        <v>371</v>
      </c>
      <c r="E164" s="109"/>
      <c r="F164" s="109"/>
      <c r="G164" s="109"/>
      <c r="H164" s="109"/>
      <c r="I164" s="109"/>
      <c r="J164" s="44"/>
      <c r="K164" s="55"/>
      <c r="L164" s="42"/>
      <c r="M164" s="44">
        <f>SUM(AZ143:AZ147)</f>
        <v>0</v>
      </c>
    </row>
    <row r="165" spans="1:13" ht="13.95" hidden="1" x14ac:dyDescent="0.25">
      <c r="A165" s="55"/>
      <c r="B165" s="55"/>
      <c r="C165" s="57"/>
      <c r="D165" s="109" t="s">
        <v>372</v>
      </c>
      <c r="E165" s="109"/>
      <c r="F165" s="109"/>
      <c r="G165" s="109"/>
      <c r="H165" s="109"/>
      <c r="I165" s="109"/>
      <c r="J165" s="44"/>
      <c r="K165" s="55"/>
      <c r="L165" s="42"/>
      <c r="M165" s="44">
        <f>SUM(BA143:BA147)</f>
        <v>0</v>
      </c>
    </row>
    <row r="166" spans="1:13" ht="13.95" hidden="1" x14ac:dyDescent="0.25">
      <c r="A166" s="55"/>
      <c r="B166" s="55"/>
      <c r="C166" s="57"/>
      <c r="D166" s="109" t="s">
        <v>373</v>
      </c>
      <c r="E166" s="109"/>
      <c r="F166" s="109"/>
      <c r="G166" s="109"/>
      <c r="H166" s="109"/>
      <c r="I166" s="109"/>
      <c r="J166" s="44"/>
      <c r="K166" s="55"/>
      <c r="L166" s="42"/>
      <c r="M166" s="44">
        <f>M168+M169</f>
        <v>0</v>
      </c>
    </row>
    <row r="167" spans="1:13" ht="13.95" hidden="1" x14ac:dyDescent="0.25">
      <c r="A167" s="55"/>
      <c r="B167" s="55"/>
      <c r="C167" s="57"/>
      <c r="D167" s="113" t="s">
        <v>360</v>
      </c>
      <c r="E167" s="109"/>
      <c r="F167" s="109"/>
      <c r="G167" s="109"/>
      <c r="H167" s="109"/>
      <c r="I167" s="109"/>
      <c r="J167" s="44"/>
      <c r="K167" s="55"/>
      <c r="L167" s="42"/>
      <c r="M167" s="44"/>
    </row>
    <row r="168" spans="1:13" ht="13.95" hidden="1" x14ac:dyDescent="0.25">
      <c r="A168" s="55"/>
      <c r="B168" s="55"/>
      <c r="C168" s="57"/>
      <c r="D168" s="109" t="s">
        <v>374</v>
      </c>
      <c r="E168" s="109"/>
      <c r="F168" s="109"/>
      <c r="G168" s="109"/>
      <c r="H168" s="109"/>
      <c r="I168" s="109"/>
      <c r="J168" s="44"/>
      <c r="K168" s="55"/>
      <c r="L168" s="42"/>
      <c r="M168" s="44">
        <f>SUM(BK143:BK147)</f>
        <v>0</v>
      </c>
    </row>
    <row r="169" spans="1:13" ht="13.95" hidden="1" x14ac:dyDescent="0.25">
      <c r="A169" s="55"/>
      <c r="B169" s="55"/>
      <c r="C169" s="57"/>
      <c r="D169" s="109" t="s">
        <v>375</v>
      </c>
      <c r="E169" s="109"/>
      <c r="F169" s="109"/>
      <c r="G169" s="109"/>
      <c r="H169" s="109"/>
      <c r="I169" s="109"/>
      <c r="J169" s="44"/>
      <c r="K169" s="55"/>
      <c r="L169" s="42"/>
      <c r="M169" s="44">
        <f>SUM(BD143:BD147)</f>
        <v>0</v>
      </c>
    </row>
    <row r="170" spans="1:13" ht="13.95" hidden="1" x14ac:dyDescent="0.25">
      <c r="A170" s="55"/>
      <c r="B170" s="55"/>
      <c r="C170" s="57"/>
      <c r="D170" s="109" t="s">
        <v>376</v>
      </c>
      <c r="E170" s="109"/>
      <c r="F170" s="109"/>
      <c r="G170" s="109"/>
      <c r="H170" s="109"/>
      <c r="I170" s="109"/>
      <c r="J170" s="44"/>
      <c r="K170" s="55"/>
      <c r="L170" s="42"/>
      <c r="M170" s="44"/>
    </row>
    <row r="171" spans="1:13" ht="13.95" hidden="1" x14ac:dyDescent="0.25">
      <c r="A171" s="55"/>
      <c r="B171" s="55"/>
      <c r="C171" s="57"/>
      <c r="D171" s="109" t="s">
        <v>377</v>
      </c>
      <c r="E171" s="109"/>
      <c r="F171" s="109"/>
      <c r="G171" s="109"/>
      <c r="H171" s="109"/>
      <c r="I171" s="109"/>
      <c r="J171" s="44"/>
      <c r="K171" s="55"/>
      <c r="L171" s="42"/>
      <c r="M171" s="44">
        <f>SUM(BO143:BO147)</f>
        <v>0</v>
      </c>
    </row>
    <row r="172" spans="1:13" ht="13.95" x14ac:dyDescent="0.25">
      <c r="A172" s="58"/>
      <c r="B172" s="58"/>
      <c r="C172" s="59"/>
      <c r="D172" s="112" t="s">
        <v>378</v>
      </c>
      <c r="E172" s="112"/>
      <c r="F172" s="112"/>
      <c r="G172" s="112"/>
      <c r="H172" s="112"/>
      <c r="I172" s="112"/>
      <c r="J172" s="47"/>
      <c r="K172" s="58"/>
      <c r="L172" s="60"/>
      <c r="M172" s="47">
        <f>M149+M164+M165+M166+M170+M171</f>
        <v>31713.940000000002</v>
      </c>
    </row>
    <row r="173" spans="1:13" ht="13.95" x14ac:dyDescent="0.25">
      <c r="A173" s="55"/>
      <c r="B173" s="55"/>
      <c r="C173" s="57"/>
      <c r="D173" s="113" t="s">
        <v>379</v>
      </c>
      <c r="E173" s="109"/>
      <c r="F173" s="109"/>
      <c r="G173" s="109"/>
      <c r="H173" s="109"/>
      <c r="I173" s="109"/>
      <c r="J173" s="44"/>
      <c r="K173" s="55"/>
      <c r="L173" s="42"/>
      <c r="M173" s="44"/>
    </row>
    <row r="174" spans="1:13" ht="13.95" x14ac:dyDescent="0.25">
      <c r="A174" s="55"/>
      <c r="B174" s="55"/>
      <c r="C174" s="57"/>
      <c r="D174" s="109" t="s">
        <v>380</v>
      </c>
      <c r="E174" s="109"/>
      <c r="F174" s="109"/>
      <c r="G174" s="109"/>
      <c r="H174" s="109"/>
      <c r="I174" s="109"/>
      <c r="J174" s="44"/>
      <c r="K174" s="55"/>
      <c r="L174" s="42"/>
      <c r="M174" s="44">
        <f>SUM(AX143:AX147)</f>
        <v>31713.940000000002</v>
      </c>
    </row>
    <row r="175" spans="1:13" ht="13.95" hidden="1" x14ac:dyDescent="0.25">
      <c r="A175" s="55"/>
      <c r="B175" s="55"/>
      <c r="C175" s="57"/>
      <c r="D175" s="109" t="s">
        <v>381</v>
      </c>
      <c r="E175" s="109"/>
      <c r="F175" s="109"/>
      <c r="G175" s="109"/>
      <c r="H175" s="109"/>
      <c r="I175" s="109"/>
      <c r="J175" s="44"/>
      <c r="K175" s="55"/>
      <c r="L175" s="42"/>
      <c r="M175" s="44">
        <f>SUM(AY143:AY147)</f>
        <v>0</v>
      </c>
    </row>
    <row r="176" spans="1:13" ht="13.95" hidden="1" customHeight="1" x14ac:dyDescent="0.25">
      <c r="A176" s="55"/>
      <c r="B176" s="55"/>
      <c r="C176" s="57"/>
      <c r="D176" s="109" t="s">
        <v>382</v>
      </c>
      <c r="E176" s="109"/>
      <c r="F176" s="109"/>
      <c r="G176" s="110"/>
      <c r="H176" s="46">
        <f>Source!F97</f>
        <v>0</v>
      </c>
      <c r="I176" s="55"/>
      <c r="J176" s="55"/>
      <c r="K176" s="55"/>
      <c r="L176" s="55"/>
      <c r="M176" s="55"/>
    </row>
    <row r="177" spans="1:13" ht="13.95" hidden="1" customHeight="1" x14ac:dyDescent="0.25">
      <c r="A177" s="55"/>
      <c r="B177" s="55"/>
      <c r="C177" s="57"/>
      <c r="D177" s="109" t="s">
        <v>383</v>
      </c>
      <c r="E177" s="109"/>
      <c r="F177" s="109"/>
      <c r="G177" s="110"/>
      <c r="H177" s="46">
        <f>Source!F98</f>
        <v>0</v>
      </c>
      <c r="I177" s="55"/>
      <c r="J177" s="55"/>
      <c r="K177" s="55"/>
      <c r="L177" s="55"/>
      <c r="M177" s="55"/>
    </row>
    <row r="180" spans="1:13" ht="13.95" x14ac:dyDescent="0.25">
      <c r="A180" s="61"/>
      <c r="B180" s="61"/>
      <c r="C180" s="62"/>
      <c r="D180" s="114" t="s">
        <v>436</v>
      </c>
      <c r="E180" s="114"/>
      <c r="F180" s="114"/>
      <c r="G180" s="114"/>
      <c r="H180" s="114"/>
      <c r="I180" s="114"/>
      <c r="J180" s="63"/>
      <c r="K180" s="61"/>
      <c r="L180" s="64"/>
      <c r="M180" s="63"/>
    </row>
    <row r="182" spans="1:13" ht="13.95" x14ac:dyDescent="0.25">
      <c r="A182" s="58"/>
      <c r="B182" s="58"/>
      <c r="C182" s="59"/>
      <c r="D182" s="112" t="s">
        <v>387</v>
      </c>
      <c r="E182" s="112"/>
      <c r="F182" s="112"/>
      <c r="G182" s="112"/>
      <c r="H182" s="112"/>
      <c r="I182" s="112"/>
      <c r="J182" s="47"/>
      <c r="K182" s="58"/>
      <c r="L182" s="60"/>
      <c r="M182" s="47">
        <f>M184+M199+M200</f>
        <v>37640.44</v>
      </c>
    </row>
    <row r="183" spans="1:13" ht="13.95" x14ac:dyDescent="0.25">
      <c r="A183" s="55"/>
      <c r="B183" s="55"/>
      <c r="C183" s="57"/>
      <c r="D183" s="113" t="s">
        <v>360</v>
      </c>
      <c r="E183" s="109"/>
      <c r="F183" s="109"/>
      <c r="G183" s="109"/>
      <c r="H183" s="109"/>
      <c r="I183" s="109"/>
      <c r="J183" s="44"/>
      <c r="K183" s="55"/>
      <c r="L183" s="42"/>
      <c r="M183" s="44"/>
    </row>
    <row r="184" spans="1:13" ht="13.95" x14ac:dyDescent="0.25">
      <c r="A184" s="55"/>
      <c r="B184" s="55"/>
      <c r="C184" s="57"/>
      <c r="D184" s="109" t="s">
        <v>388</v>
      </c>
      <c r="E184" s="109"/>
      <c r="F184" s="109"/>
      <c r="G184" s="109"/>
      <c r="H184" s="109"/>
      <c r="I184" s="109"/>
      <c r="J184" s="44"/>
      <c r="K184" s="55"/>
      <c r="L184" s="42"/>
      <c r="M184" s="44">
        <f>M186+M187+M193+M197</f>
        <v>36186.19</v>
      </c>
    </row>
    <row r="185" spans="1:13" ht="13.95" x14ac:dyDescent="0.25">
      <c r="A185" s="55"/>
      <c r="B185" s="55"/>
      <c r="C185" s="57"/>
      <c r="D185" s="113" t="s">
        <v>360</v>
      </c>
      <c r="E185" s="109"/>
      <c r="F185" s="109"/>
      <c r="G185" s="109"/>
      <c r="H185" s="109"/>
      <c r="I185" s="109"/>
      <c r="J185" s="44"/>
      <c r="K185" s="55"/>
      <c r="L185" s="42"/>
      <c r="M185" s="44"/>
    </row>
    <row r="186" spans="1:13" ht="13.95" x14ac:dyDescent="0.25">
      <c r="A186" s="55"/>
      <c r="B186" s="55"/>
      <c r="C186" s="57"/>
      <c r="D186" s="109" t="s">
        <v>389</v>
      </c>
      <c r="E186" s="109"/>
      <c r="F186" s="109"/>
      <c r="G186" s="109"/>
      <c r="H186" s="109"/>
      <c r="I186" s="109"/>
      <c r="J186" s="44"/>
      <c r="K186" s="55"/>
      <c r="L186" s="42"/>
      <c r="M186" s="44">
        <f>SUMIF(CD39:CD178, 1, AR39:AR178)</f>
        <v>952.54</v>
      </c>
    </row>
    <row r="187" spans="1:13" ht="13.95" hidden="1" x14ac:dyDescent="0.25">
      <c r="A187" s="55"/>
      <c r="B187" s="55"/>
      <c r="C187" s="57"/>
      <c r="D187" s="109" t="s">
        <v>362</v>
      </c>
      <c r="E187" s="109"/>
      <c r="F187" s="109"/>
      <c r="G187" s="109"/>
      <c r="H187" s="109"/>
      <c r="I187" s="109"/>
      <c r="J187" s="44"/>
      <c r="K187" s="55"/>
      <c r="L187" s="42"/>
      <c r="M187" s="44">
        <f>M189+M192+M191</f>
        <v>14.18</v>
      </c>
    </row>
    <row r="188" spans="1:13" ht="13.95" hidden="1" x14ac:dyDescent="0.25">
      <c r="A188" s="55"/>
      <c r="B188" s="55"/>
      <c r="C188" s="57"/>
      <c r="D188" s="113" t="s">
        <v>363</v>
      </c>
      <c r="E188" s="109"/>
      <c r="F188" s="109"/>
      <c r="G188" s="109"/>
      <c r="H188" s="109"/>
      <c r="I188" s="109"/>
      <c r="J188" s="44"/>
      <c r="K188" s="55"/>
      <c r="L188" s="42"/>
      <c r="M188" s="44"/>
    </row>
    <row r="189" spans="1:13" ht="13.95" x14ac:dyDescent="0.25">
      <c r="A189" s="55"/>
      <c r="B189" s="55"/>
      <c r="C189" s="57"/>
      <c r="D189" s="109" t="s">
        <v>362</v>
      </c>
      <c r="E189" s="109"/>
      <c r="F189" s="109"/>
      <c r="G189" s="109"/>
      <c r="H189" s="109"/>
      <c r="I189" s="109"/>
      <c r="J189" s="44"/>
      <c r="K189" s="55"/>
      <c r="L189" s="42"/>
      <c r="M189" s="44">
        <f>SUMIF(CD39:CD178, 1, AO39:AO178)</f>
        <v>9.9799999999999986</v>
      </c>
    </row>
    <row r="190" spans="1:13" ht="13.95" hidden="1" x14ac:dyDescent="0.25">
      <c r="A190" s="55"/>
      <c r="B190" s="55"/>
      <c r="C190" s="57"/>
      <c r="D190" s="113" t="s">
        <v>364</v>
      </c>
      <c r="E190" s="109"/>
      <c r="F190" s="109"/>
      <c r="G190" s="109"/>
      <c r="H190" s="109"/>
      <c r="I190" s="109"/>
      <c r="J190" s="44"/>
      <c r="K190" s="55"/>
      <c r="L190" s="42"/>
      <c r="M190" s="44"/>
    </row>
    <row r="191" spans="1:13" ht="13.95" x14ac:dyDescent="0.25">
      <c r="A191" s="55"/>
      <c r="B191" s="55"/>
      <c r="C191" s="57"/>
      <c r="D191" s="109" t="s">
        <v>384</v>
      </c>
      <c r="E191" s="109"/>
      <c r="F191" s="109"/>
      <c r="G191" s="109"/>
      <c r="H191" s="109"/>
      <c r="I191" s="109"/>
      <c r="J191" s="44"/>
      <c r="K191" s="55"/>
      <c r="L191" s="42"/>
      <c r="M191" s="44">
        <f>SUMIF(CD39:CD178, 1, AT39:AT178)</f>
        <v>4.2</v>
      </c>
    </row>
    <row r="192" spans="1:13" ht="13.95" hidden="1" x14ac:dyDescent="0.25">
      <c r="A192" s="55"/>
      <c r="B192" s="55"/>
      <c r="C192" s="57"/>
      <c r="D192" s="109" t="s">
        <v>365</v>
      </c>
      <c r="E192" s="109"/>
      <c r="F192" s="109"/>
      <c r="G192" s="109"/>
      <c r="H192" s="109"/>
      <c r="I192" s="109"/>
      <c r="J192" s="44"/>
      <c r="K192" s="55"/>
      <c r="L192" s="42"/>
      <c r="M192" s="44">
        <f>SUMIF(CD39:CD178, 1, AV39:AV178)</f>
        <v>0</v>
      </c>
    </row>
    <row r="193" spans="1:13" ht="13.95" x14ac:dyDescent="0.25">
      <c r="A193" s="55"/>
      <c r="B193" s="55"/>
      <c r="C193" s="57"/>
      <c r="D193" s="109" t="s">
        <v>366</v>
      </c>
      <c r="E193" s="109"/>
      <c r="F193" s="109"/>
      <c r="G193" s="109"/>
      <c r="H193" s="109"/>
      <c r="I193" s="109"/>
      <c r="J193" s="44"/>
      <c r="K193" s="55"/>
      <c r="L193" s="42"/>
      <c r="M193" s="44">
        <f>M195+M196</f>
        <v>35219.47</v>
      </c>
    </row>
    <row r="194" spans="1:13" ht="13.95" x14ac:dyDescent="0.25">
      <c r="A194" s="55"/>
      <c r="B194" s="55"/>
      <c r="C194" s="57"/>
      <c r="D194" s="113" t="s">
        <v>363</v>
      </c>
      <c r="E194" s="109"/>
      <c r="F194" s="109"/>
      <c r="G194" s="109"/>
      <c r="H194" s="109"/>
      <c r="I194" s="109"/>
      <c r="J194" s="44"/>
      <c r="K194" s="55"/>
      <c r="L194" s="42"/>
      <c r="M194" s="44"/>
    </row>
    <row r="195" spans="1:13" ht="13.95" x14ac:dyDescent="0.25">
      <c r="A195" s="55"/>
      <c r="B195" s="55"/>
      <c r="C195" s="57"/>
      <c r="D195" s="109" t="s">
        <v>367</v>
      </c>
      <c r="E195" s="109"/>
      <c r="F195" s="109"/>
      <c r="G195" s="109"/>
      <c r="H195" s="109"/>
      <c r="I195" s="109"/>
      <c r="J195" s="44"/>
      <c r="K195" s="55"/>
      <c r="L195" s="42"/>
      <c r="M195" s="44">
        <f>SUMIF(CD39:CD178, 1, AW39:AW178)-SUMIF(CD39:CD178, 1, BK39:BK178)</f>
        <v>35219.47</v>
      </c>
    </row>
    <row r="196" spans="1:13" ht="13.95" hidden="1" x14ac:dyDescent="0.25">
      <c r="A196" s="55"/>
      <c r="B196" s="55"/>
      <c r="C196" s="57"/>
      <c r="D196" s="109" t="s">
        <v>368</v>
      </c>
      <c r="E196" s="109"/>
      <c r="F196" s="109"/>
      <c r="G196" s="109"/>
      <c r="H196" s="109"/>
      <c r="I196" s="109"/>
      <c r="J196" s="44"/>
      <c r="K196" s="55"/>
      <c r="L196" s="42"/>
      <c r="M196" s="44">
        <f>SUMIF(CD39:CD178, 1, BC39:BC178)</f>
        <v>0</v>
      </c>
    </row>
    <row r="197" spans="1:13" ht="13.95" hidden="1" x14ac:dyDescent="0.25">
      <c r="A197" s="55"/>
      <c r="B197" s="55"/>
      <c r="C197" s="57"/>
      <c r="D197" s="109" t="s">
        <v>369</v>
      </c>
      <c r="E197" s="109"/>
      <c r="F197" s="109"/>
      <c r="G197" s="109"/>
      <c r="H197" s="109"/>
      <c r="I197" s="109"/>
      <c r="J197" s="44"/>
      <c r="K197" s="55"/>
      <c r="L197" s="42"/>
      <c r="M197" s="44">
        <f>SUMIF(CD39:CD178, 1, BB39:BB178)</f>
        <v>0</v>
      </c>
    </row>
    <row r="198" spans="1:13" ht="13.95" x14ac:dyDescent="0.25">
      <c r="A198" s="55"/>
      <c r="B198" s="55"/>
      <c r="C198" s="57"/>
      <c r="D198" s="109" t="s">
        <v>390</v>
      </c>
      <c r="E198" s="109"/>
      <c r="F198" s="109"/>
      <c r="G198" s="109"/>
      <c r="H198" s="109"/>
      <c r="I198" s="109"/>
      <c r="J198" s="44"/>
      <c r="K198" s="55"/>
      <c r="L198" s="42"/>
      <c r="M198" s="44">
        <f>SUMIF(CD39:CD178, 1, AR39:AR178)+SUMIF(CD39:CD178, 1, AT39:AT178)+SUMIF(CD39:CD178, 1, AV39:AV178)</f>
        <v>956.74</v>
      </c>
    </row>
    <row r="199" spans="1:13" ht="13.95" x14ac:dyDescent="0.25">
      <c r="A199" s="55"/>
      <c r="B199" s="55"/>
      <c r="C199" s="57"/>
      <c r="D199" s="109" t="s">
        <v>391</v>
      </c>
      <c r="E199" s="109"/>
      <c r="F199" s="109"/>
      <c r="G199" s="109"/>
      <c r="H199" s="109"/>
      <c r="I199" s="109"/>
      <c r="J199" s="44"/>
      <c r="K199" s="55"/>
      <c r="L199" s="42"/>
      <c r="M199" s="44">
        <f>SUMIF(CD39:CD178, 1, AZ39:AZ178)</f>
        <v>928.04</v>
      </c>
    </row>
    <row r="200" spans="1:13" ht="13.95" x14ac:dyDescent="0.25">
      <c r="A200" s="55"/>
      <c r="B200" s="55"/>
      <c r="C200" s="57"/>
      <c r="D200" s="109" t="s">
        <v>392</v>
      </c>
      <c r="E200" s="109"/>
      <c r="F200" s="109"/>
      <c r="G200" s="109"/>
      <c r="H200" s="109"/>
      <c r="I200" s="109"/>
      <c r="J200" s="44"/>
      <c r="K200" s="55"/>
      <c r="L200" s="42"/>
      <c r="M200" s="44">
        <f>SUMIF(CD39:CD178, 1, BA39:BA178)</f>
        <v>526.21</v>
      </c>
    </row>
    <row r="202" spans="1:13" ht="13.95" x14ac:dyDescent="0.25">
      <c r="A202" s="58"/>
      <c r="B202" s="58"/>
      <c r="C202" s="59"/>
      <c r="D202" s="112" t="s">
        <v>393</v>
      </c>
      <c r="E202" s="112"/>
      <c r="F202" s="112"/>
      <c r="G202" s="112"/>
      <c r="H202" s="112"/>
      <c r="I202" s="112"/>
      <c r="J202" s="47"/>
      <c r="K202" s="58"/>
      <c r="L202" s="60"/>
      <c r="M202" s="47">
        <f>M204+M219+M220</f>
        <v>6684.170000000001</v>
      </c>
    </row>
    <row r="203" spans="1:13" ht="13.95" x14ac:dyDescent="0.25">
      <c r="A203" s="55"/>
      <c r="B203" s="55"/>
      <c r="C203" s="57"/>
      <c r="D203" s="113" t="s">
        <v>360</v>
      </c>
      <c r="E203" s="109"/>
      <c r="F203" s="109"/>
      <c r="G203" s="109"/>
      <c r="H203" s="109"/>
      <c r="I203" s="109"/>
      <c r="J203" s="44"/>
      <c r="K203" s="55"/>
      <c r="L203" s="42"/>
      <c r="M203" s="44"/>
    </row>
    <row r="204" spans="1:13" ht="13.95" x14ac:dyDescent="0.25">
      <c r="A204" s="55"/>
      <c r="B204" s="55"/>
      <c r="C204" s="57"/>
      <c r="D204" s="109" t="s">
        <v>388</v>
      </c>
      <c r="E204" s="109"/>
      <c r="F204" s="109"/>
      <c r="G204" s="109"/>
      <c r="H204" s="109"/>
      <c r="I204" s="109"/>
      <c r="J204" s="44"/>
      <c r="K204" s="55"/>
      <c r="L204" s="42"/>
      <c r="M204" s="44">
        <f>M206+M207+M213+M217</f>
        <v>2796.8300000000004</v>
      </c>
    </row>
    <row r="205" spans="1:13" ht="13.95" x14ac:dyDescent="0.25">
      <c r="A205" s="55"/>
      <c r="B205" s="55"/>
      <c r="C205" s="57"/>
      <c r="D205" s="113" t="s">
        <v>360</v>
      </c>
      <c r="E205" s="109"/>
      <c r="F205" s="109"/>
      <c r="G205" s="109"/>
      <c r="H205" s="109"/>
      <c r="I205" s="109"/>
      <c r="J205" s="44"/>
      <c r="K205" s="55"/>
      <c r="L205" s="42"/>
      <c r="M205" s="44"/>
    </row>
    <row r="206" spans="1:13" ht="13.95" x14ac:dyDescent="0.25">
      <c r="A206" s="55"/>
      <c r="B206" s="55"/>
      <c r="C206" s="57"/>
      <c r="D206" s="109" t="s">
        <v>389</v>
      </c>
      <c r="E206" s="109"/>
      <c r="F206" s="109"/>
      <c r="G206" s="109"/>
      <c r="H206" s="109"/>
      <c r="I206" s="109"/>
      <c r="J206" s="44"/>
      <c r="K206" s="55"/>
      <c r="L206" s="42"/>
      <c r="M206" s="44">
        <f>SUMIF(CD39:CD200, 2, AR39:AR200)</f>
        <v>2603.2700000000004</v>
      </c>
    </row>
    <row r="207" spans="1:13" ht="13.95" hidden="1" x14ac:dyDescent="0.25">
      <c r="A207" s="55"/>
      <c r="B207" s="55"/>
      <c r="C207" s="57"/>
      <c r="D207" s="109" t="s">
        <v>362</v>
      </c>
      <c r="E207" s="109"/>
      <c r="F207" s="109"/>
      <c r="G207" s="109"/>
      <c r="H207" s="109"/>
      <c r="I207" s="109"/>
      <c r="J207" s="44"/>
      <c r="K207" s="55"/>
      <c r="L207" s="42"/>
      <c r="M207" s="44">
        <f>M209+M212+M211</f>
        <v>85.36999999999999</v>
      </c>
    </row>
    <row r="208" spans="1:13" ht="13.95" hidden="1" x14ac:dyDescent="0.25">
      <c r="A208" s="55"/>
      <c r="B208" s="55"/>
      <c r="C208" s="57"/>
      <c r="D208" s="113" t="s">
        <v>363</v>
      </c>
      <c r="E208" s="109"/>
      <c r="F208" s="109"/>
      <c r="G208" s="109"/>
      <c r="H208" s="109"/>
      <c r="I208" s="109"/>
      <c r="J208" s="44"/>
      <c r="K208" s="55"/>
      <c r="L208" s="42"/>
      <c r="M208" s="44"/>
    </row>
    <row r="209" spans="1:13" ht="13.95" x14ac:dyDescent="0.25">
      <c r="A209" s="55"/>
      <c r="B209" s="55"/>
      <c r="C209" s="57"/>
      <c r="D209" s="109" t="s">
        <v>362</v>
      </c>
      <c r="E209" s="109"/>
      <c r="F209" s="109"/>
      <c r="G209" s="109"/>
      <c r="H209" s="109"/>
      <c r="I209" s="109"/>
      <c r="J209" s="44"/>
      <c r="K209" s="55"/>
      <c r="L209" s="42"/>
      <c r="M209" s="44">
        <f>SUMIF(CD39:CD200, 2, AO39:AO200)</f>
        <v>62.059999999999988</v>
      </c>
    </row>
    <row r="210" spans="1:13" ht="13.95" hidden="1" x14ac:dyDescent="0.25">
      <c r="A210" s="55"/>
      <c r="B210" s="55"/>
      <c r="C210" s="57"/>
      <c r="D210" s="113" t="s">
        <v>364</v>
      </c>
      <c r="E210" s="109"/>
      <c r="F210" s="109"/>
      <c r="G210" s="109"/>
      <c r="H210" s="109"/>
      <c r="I210" s="109"/>
      <c r="J210" s="44"/>
      <c r="K210" s="55"/>
      <c r="L210" s="42"/>
      <c r="M210" s="44"/>
    </row>
    <row r="211" spans="1:13" ht="13.95" x14ac:dyDescent="0.25">
      <c r="A211" s="55"/>
      <c r="B211" s="55"/>
      <c r="C211" s="57"/>
      <c r="D211" s="109" t="s">
        <v>384</v>
      </c>
      <c r="E211" s="109"/>
      <c r="F211" s="109"/>
      <c r="G211" s="109"/>
      <c r="H211" s="109"/>
      <c r="I211" s="109"/>
      <c r="J211" s="44"/>
      <c r="K211" s="55"/>
      <c r="L211" s="42"/>
      <c r="M211" s="44">
        <f>SUMIF(CD39:CD200, 2, AT39:AT200)</f>
        <v>23.31</v>
      </c>
    </row>
    <row r="212" spans="1:13" ht="13.95" hidden="1" x14ac:dyDescent="0.25">
      <c r="A212" s="55"/>
      <c r="B212" s="55"/>
      <c r="C212" s="57"/>
      <c r="D212" s="109" t="s">
        <v>365</v>
      </c>
      <c r="E212" s="109"/>
      <c r="F212" s="109"/>
      <c r="G212" s="109"/>
      <c r="H212" s="109"/>
      <c r="I212" s="109"/>
      <c r="J212" s="44"/>
      <c r="K212" s="55"/>
      <c r="L212" s="42"/>
      <c r="M212" s="44">
        <f>SUMIF(CD39:CD200, 2, AV39:AV200)</f>
        <v>0</v>
      </c>
    </row>
    <row r="213" spans="1:13" ht="13.95" x14ac:dyDescent="0.25">
      <c r="A213" s="55"/>
      <c r="B213" s="55"/>
      <c r="C213" s="57"/>
      <c r="D213" s="109" t="s">
        <v>366</v>
      </c>
      <c r="E213" s="109"/>
      <c r="F213" s="109"/>
      <c r="G213" s="109"/>
      <c r="H213" s="109"/>
      <c r="I213" s="109"/>
      <c r="J213" s="44"/>
      <c r="K213" s="55"/>
      <c r="L213" s="42"/>
      <c r="M213" s="44">
        <f>M215+M216</f>
        <v>108.19000000000001</v>
      </c>
    </row>
    <row r="214" spans="1:13" ht="13.95" x14ac:dyDescent="0.25">
      <c r="A214" s="55"/>
      <c r="B214" s="55"/>
      <c r="C214" s="57"/>
      <c r="D214" s="113" t="s">
        <v>363</v>
      </c>
      <c r="E214" s="109"/>
      <c r="F214" s="109"/>
      <c r="G214" s="109"/>
      <c r="H214" s="109"/>
      <c r="I214" s="109"/>
      <c r="J214" s="44"/>
      <c r="K214" s="55"/>
      <c r="L214" s="42"/>
      <c r="M214" s="44"/>
    </row>
    <row r="215" spans="1:13" ht="13.95" x14ac:dyDescent="0.25">
      <c r="A215" s="55"/>
      <c r="B215" s="55"/>
      <c r="C215" s="57"/>
      <c r="D215" s="109" t="s">
        <v>367</v>
      </c>
      <c r="E215" s="109"/>
      <c r="F215" s="109"/>
      <c r="G215" s="109"/>
      <c r="H215" s="109"/>
      <c r="I215" s="109"/>
      <c r="J215" s="44"/>
      <c r="K215" s="55"/>
      <c r="L215" s="42"/>
      <c r="M215" s="44">
        <f>SUMIF(CD39:CD200, 2, AW39:AW200)-SUMIF(CD39:CD200, 2, BK39:BK200)</f>
        <v>108.19000000000001</v>
      </c>
    </row>
    <row r="216" spans="1:13" ht="13.95" hidden="1" x14ac:dyDescent="0.25">
      <c r="A216" s="55"/>
      <c r="B216" s="55"/>
      <c r="C216" s="57"/>
      <c r="D216" s="109" t="s">
        <v>368</v>
      </c>
      <c r="E216" s="109"/>
      <c r="F216" s="109"/>
      <c r="G216" s="109"/>
      <c r="H216" s="109"/>
      <c r="I216" s="109"/>
      <c r="J216" s="44"/>
      <c r="K216" s="55"/>
      <c r="L216" s="42"/>
      <c r="M216" s="44">
        <f>SUMIF(CD39:CD200, 2, BC39:BC200)</f>
        <v>0</v>
      </c>
    </row>
    <row r="217" spans="1:13" ht="13.95" hidden="1" x14ac:dyDescent="0.25">
      <c r="A217" s="55"/>
      <c r="B217" s="55"/>
      <c r="C217" s="57"/>
      <c r="D217" s="109" t="s">
        <v>369</v>
      </c>
      <c r="E217" s="109"/>
      <c r="F217" s="109"/>
      <c r="G217" s="109"/>
      <c r="H217" s="109"/>
      <c r="I217" s="109"/>
      <c r="J217" s="44"/>
      <c r="K217" s="55"/>
      <c r="L217" s="42"/>
      <c r="M217" s="44">
        <f>SUMIF(CD39:CD200, 2, BB39:BB200)</f>
        <v>0</v>
      </c>
    </row>
    <row r="218" spans="1:13" ht="13.95" x14ac:dyDescent="0.25">
      <c r="A218" s="55"/>
      <c r="B218" s="55"/>
      <c r="C218" s="57"/>
      <c r="D218" s="109" t="s">
        <v>390</v>
      </c>
      <c r="E218" s="109"/>
      <c r="F218" s="109"/>
      <c r="G218" s="109"/>
      <c r="H218" s="109"/>
      <c r="I218" s="109"/>
      <c r="J218" s="44"/>
      <c r="K218" s="55"/>
      <c r="L218" s="42"/>
      <c r="M218" s="44">
        <f>SUMIF(CD39:CD200, 2, AR39:AR200)+SUMIF(CD39:CD200, 2, AT39:AT200)+SUMIF(CD39:CD200, 2, AV39:AV200)</f>
        <v>2626.5800000000004</v>
      </c>
    </row>
    <row r="219" spans="1:13" ht="13.95" x14ac:dyDescent="0.25">
      <c r="A219" s="55"/>
      <c r="B219" s="55"/>
      <c r="C219" s="57"/>
      <c r="D219" s="109" t="s">
        <v>391</v>
      </c>
      <c r="E219" s="109"/>
      <c r="F219" s="109"/>
      <c r="G219" s="109"/>
      <c r="H219" s="109"/>
      <c r="I219" s="109"/>
      <c r="J219" s="44"/>
      <c r="K219" s="55"/>
      <c r="L219" s="42"/>
      <c r="M219" s="44">
        <f>SUMIF(CD39:CD200, 2, AZ39:AZ200)</f>
        <v>2547.79</v>
      </c>
    </row>
    <row r="220" spans="1:13" ht="13.95" x14ac:dyDescent="0.25">
      <c r="A220" s="55"/>
      <c r="B220" s="55"/>
      <c r="C220" s="57"/>
      <c r="D220" s="109" t="s">
        <v>392</v>
      </c>
      <c r="E220" s="109"/>
      <c r="F220" s="109"/>
      <c r="G220" s="109"/>
      <c r="H220" s="109"/>
      <c r="I220" s="109"/>
      <c r="J220" s="44"/>
      <c r="K220" s="55"/>
      <c r="L220" s="42"/>
      <c r="M220" s="44">
        <f>SUMIF(CD39:CD200, 2, BA39:BA200)</f>
        <v>1339.5500000000002</v>
      </c>
    </row>
    <row r="221" spans="1:13" hidden="1" x14ac:dyDescent="0.25"/>
    <row r="222" spans="1:13" ht="13.95" hidden="1" x14ac:dyDescent="0.25">
      <c r="A222" s="58"/>
      <c r="B222" s="58"/>
      <c r="C222" s="59"/>
      <c r="D222" s="112" t="s">
        <v>394</v>
      </c>
      <c r="E222" s="112"/>
      <c r="F222" s="112"/>
      <c r="G222" s="112"/>
      <c r="H222" s="112"/>
      <c r="I222" s="112"/>
      <c r="J222" s="47"/>
      <c r="K222" s="58"/>
      <c r="L222" s="60"/>
      <c r="M222" s="47">
        <f>M224+M225</f>
        <v>0</v>
      </c>
    </row>
    <row r="223" spans="1:13" ht="13.95" hidden="1" x14ac:dyDescent="0.25">
      <c r="A223" s="55"/>
      <c r="B223" s="55"/>
      <c r="C223" s="57"/>
      <c r="D223" s="113" t="s">
        <v>360</v>
      </c>
      <c r="E223" s="109"/>
      <c r="F223" s="109"/>
      <c r="G223" s="109"/>
      <c r="H223" s="109"/>
      <c r="I223" s="109"/>
      <c r="J223" s="44"/>
      <c r="K223" s="55"/>
      <c r="L223" s="42"/>
      <c r="M223" s="44"/>
    </row>
    <row r="224" spans="1:13" ht="13.95" hidden="1" x14ac:dyDescent="0.25">
      <c r="A224" s="55"/>
      <c r="B224" s="55"/>
      <c r="C224" s="57"/>
      <c r="D224" s="109" t="s">
        <v>374</v>
      </c>
      <c r="E224" s="109"/>
      <c r="F224" s="109"/>
      <c r="G224" s="109"/>
      <c r="H224" s="109"/>
      <c r="I224" s="109"/>
      <c r="J224" s="44"/>
      <c r="K224" s="55"/>
      <c r="L224" s="42"/>
      <c r="M224" s="44">
        <f>SUMIF(CD39:CD220, 3, BK39:BK220)</f>
        <v>0</v>
      </c>
    </row>
    <row r="225" spans="1:13" ht="13.95" hidden="1" x14ac:dyDescent="0.25">
      <c r="A225" s="55"/>
      <c r="B225" s="55"/>
      <c r="C225" s="57"/>
      <c r="D225" s="109" t="s">
        <v>375</v>
      </c>
      <c r="E225" s="109"/>
      <c r="F225" s="109"/>
      <c r="G225" s="109"/>
      <c r="H225" s="109"/>
      <c r="I225" s="109"/>
      <c r="J225" s="44"/>
      <c r="K225" s="55"/>
      <c r="L225" s="42"/>
      <c r="M225" s="44">
        <f>SUMIF(CD39:CD220, 3, BD39:BD220)</f>
        <v>0</v>
      </c>
    </row>
    <row r="226" spans="1:13" hidden="1" x14ac:dyDescent="0.25"/>
    <row r="227" spans="1:13" ht="13.95" hidden="1" x14ac:dyDescent="0.25">
      <c r="A227" s="58"/>
      <c r="B227" s="58"/>
      <c r="C227" s="59"/>
      <c r="D227" s="112" t="s">
        <v>395</v>
      </c>
      <c r="E227" s="112"/>
      <c r="F227" s="112"/>
      <c r="G227" s="112"/>
      <c r="H227" s="112"/>
      <c r="I227" s="112"/>
      <c r="J227" s="47"/>
      <c r="K227" s="58"/>
      <c r="L227" s="60"/>
      <c r="M227" s="47">
        <f>M233+M248+M249+M229+M230</f>
        <v>0</v>
      </c>
    </row>
    <row r="228" spans="1:13" ht="13.95" hidden="1" x14ac:dyDescent="0.25">
      <c r="A228" s="55"/>
      <c r="B228" s="55"/>
      <c r="C228" s="57"/>
      <c r="D228" s="113" t="s">
        <v>360</v>
      </c>
      <c r="E228" s="109"/>
      <c r="F228" s="109"/>
      <c r="G228" s="109"/>
      <c r="H228" s="109"/>
      <c r="I228" s="109"/>
      <c r="J228" s="44"/>
      <c r="K228" s="55"/>
      <c r="L228" s="42"/>
      <c r="M228" s="44"/>
    </row>
    <row r="229" spans="1:13" ht="13.95" hidden="1" x14ac:dyDescent="0.25">
      <c r="A229" s="55"/>
      <c r="B229" s="55"/>
      <c r="C229" s="57"/>
      <c r="D229" s="109" t="s">
        <v>396</v>
      </c>
      <c r="E229" s="109"/>
      <c r="F229" s="109"/>
      <c r="G229" s="109"/>
      <c r="H229" s="109"/>
      <c r="I229" s="109"/>
      <c r="J229" s="44"/>
      <c r="K229" s="55"/>
      <c r="L229" s="42"/>
      <c r="M229" s="44"/>
    </row>
    <row r="230" spans="1:13" ht="13.95" hidden="1" x14ac:dyDescent="0.25">
      <c r="A230" s="55"/>
      <c r="B230" s="55"/>
      <c r="C230" s="57"/>
      <c r="D230" s="109" t="s">
        <v>397</v>
      </c>
      <c r="E230" s="109"/>
      <c r="F230" s="109"/>
      <c r="G230" s="109"/>
      <c r="H230" s="109"/>
      <c r="I230" s="109"/>
      <c r="J230" s="44"/>
      <c r="K230" s="55"/>
      <c r="L230" s="42"/>
      <c r="M230" s="44">
        <f>SUM(BO39:BO225)</f>
        <v>0</v>
      </c>
    </row>
    <row r="231" spans="1:13" ht="13.95" hidden="1" x14ac:dyDescent="0.25">
      <c r="A231" s="55"/>
      <c r="B231" s="55"/>
      <c r="C231" s="57"/>
      <c r="D231" s="109" t="s">
        <v>398</v>
      </c>
      <c r="E231" s="109"/>
      <c r="F231" s="109"/>
      <c r="G231" s="109"/>
      <c r="H231" s="109"/>
      <c r="I231" s="109"/>
      <c r="J231" s="44"/>
      <c r="K231" s="55"/>
      <c r="L231" s="42"/>
      <c r="M231" s="44">
        <f>M233+M248+M249</f>
        <v>0</v>
      </c>
    </row>
    <row r="232" spans="1:13" ht="13.95" hidden="1" x14ac:dyDescent="0.25">
      <c r="A232" s="55"/>
      <c r="B232" s="55"/>
      <c r="C232" s="57"/>
      <c r="D232" s="113" t="s">
        <v>360</v>
      </c>
      <c r="E232" s="109"/>
      <c r="F232" s="109"/>
      <c r="G232" s="109"/>
      <c r="H232" s="109"/>
      <c r="I232" s="109"/>
      <c r="J232" s="44"/>
      <c r="K232" s="55"/>
      <c r="L232" s="42"/>
      <c r="M232" s="44"/>
    </row>
    <row r="233" spans="1:13" ht="13.95" hidden="1" x14ac:dyDescent="0.25">
      <c r="A233" s="55"/>
      <c r="B233" s="55"/>
      <c r="C233" s="57"/>
      <c r="D233" s="109" t="s">
        <v>388</v>
      </c>
      <c r="E233" s="109"/>
      <c r="F233" s="109"/>
      <c r="G233" s="109"/>
      <c r="H233" s="109"/>
      <c r="I233" s="109"/>
      <c r="J233" s="44"/>
      <c r="K233" s="55"/>
      <c r="L233" s="42"/>
      <c r="M233" s="44">
        <f>M235+M236+M242+M246</f>
        <v>0</v>
      </c>
    </row>
    <row r="234" spans="1:13" ht="13.95" hidden="1" x14ac:dyDescent="0.25">
      <c r="A234" s="55"/>
      <c r="B234" s="55"/>
      <c r="C234" s="57"/>
      <c r="D234" s="113" t="s">
        <v>360</v>
      </c>
      <c r="E234" s="109"/>
      <c r="F234" s="109"/>
      <c r="G234" s="109"/>
      <c r="H234" s="109"/>
      <c r="I234" s="109"/>
      <c r="J234" s="44"/>
      <c r="K234" s="55"/>
      <c r="L234" s="42"/>
      <c r="M234" s="44"/>
    </row>
    <row r="235" spans="1:13" ht="13.95" hidden="1" x14ac:dyDescent="0.25">
      <c r="A235" s="55"/>
      <c r="B235" s="55"/>
      <c r="C235" s="57"/>
      <c r="D235" s="109" t="s">
        <v>389</v>
      </c>
      <c r="E235" s="109"/>
      <c r="F235" s="109"/>
      <c r="G235" s="109"/>
      <c r="H235" s="109"/>
      <c r="I235" s="109"/>
      <c r="J235" s="44"/>
      <c r="K235" s="55"/>
      <c r="L235" s="42"/>
      <c r="M235" s="44">
        <f>SUMIF(CD39:CD225, 4, AR39:AR225)</f>
        <v>0</v>
      </c>
    </row>
    <row r="236" spans="1:13" ht="13.95" hidden="1" x14ac:dyDescent="0.25">
      <c r="A236" s="55"/>
      <c r="B236" s="55"/>
      <c r="C236" s="57"/>
      <c r="D236" s="109" t="s">
        <v>362</v>
      </c>
      <c r="E236" s="109"/>
      <c r="F236" s="109"/>
      <c r="G236" s="109"/>
      <c r="H236" s="109"/>
      <c r="I236" s="109"/>
      <c r="J236" s="44"/>
      <c r="K236" s="55"/>
      <c r="L236" s="42"/>
      <c r="M236" s="44">
        <f>M238+M241+M240</f>
        <v>0</v>
      </c>
    </row>
    <row r="237" spans="1:13" ht="13.95" hidden="1" x14ac:dyDescent="0.25">
      <c r="A237" s="55"/>
      <c r="B237" s="55"/>
      <c r="C237" s="57"/>
      <c r="D237" s="113" t="s">
        <v>363</v>
      </c>
      <c r="E237" s="109"/>
      <c r="F237" s="109"/>
      <c r="G237" s="109"/>
      <c r="H237" s="109"/>
      <c r="I237" s="109"/>
      <c r="J237" s="44"/>
      <c r="K237" s="55"/>
      <c r="L237" s="42"/>
      <c r="M237" s="44"/>
    </row>
    <row r="238" spans="1:13" ht="13.95" hidden="1" x14ac:dyDescent="0.25">
      <c r="A238" s="55"/>
      <c r="B238" s="55"/>
      <c r="C238" s="57"/>
      <c r="D238" s="109" t="s">
        <v>362</v>
      </c>
      <c r="E238" s="109"/>
      <c r="F238" s="109"/>
      <c r="G238" s="109"/>
      <c r="H238" s="109"/>
      <c r="I238" s="109"/>
      <c r="J238" s="44"/>
      <c r="K238" s="55"/>
      <c r="L238" s="42"/>
      <c r="M238" s="44">
        <f>SUMIF(CD39:CD225, 4, AO39:AO225)</f>
        <v>0</v>
      </c>
    </row>
    <row r="239" spans="1:13" ht="13.95" hidden="1" x14ac:dyDescent="0.25">
      <c r="A239" s="55"/>
      <c r="B239" s="55"/>
      <c r="C239" s="57"/>
      <c r="D239" s="113" t="s">
        <v>364</v>
      </c>
      <c r="E239" s="109"/>
      <c r="F239" s="109"/>
      <c r="G239" s="109"/>
      <c r="H239" s="109"/>
      <c r="I239" s="109"/>
      <c r="J239" s="44"/>
      <c r="K239" s="55"/>
      <c r="L239" s="42"/>
      <c r="M239" s="44"/>
    </row>
    <row r="240" spans="1:13" ht="13.95" hidden="1" x14ac:dyDescent="0.25">
      <c r="A240" s="55"/>
      <c r="B240" s="55"/>
      <c r="C240" s="57"/>
      <c r="D240" s="109" t="s">
        <v>384</v>
      </c>
      <c r="E240" s="109"/>
      <c r="F240" s="109"/>
      <c r="G240" s="109"/>
      <c r="H240" s="109"/>
      <c r="I240" s="109"/>
      <c r="J240" s="44"/>
      <c r="K240" s="55"/>
      <c r="L240" s="42"/>
      <c r="M240" s="44">
        <f>SUMIF(CD39:CD225, 4, AT39:AT225)</f>
        <v>0</v>
      </c>
    </row>
    <row r="241" spans="1:13" ht="13.95" hidden="1" x14ac:dyDescent="0.25">
      <c r="A241" s="55"/>
      <c r="B241" s="55"/>
      <c r="C241" s="57"/>
      <c r="D241" s="109" t="s">
        <v>365</v>
      </c>
      <c r="E241" s="109"/>
      <c r="F241" s="109"/>
      <c r="G241" s="109"/>
      <c r="H241" s="109"/>
      <c r="I241" s="109"/>
      <c r="J241" s="44"/>
      <c r="K241" s="55"/>
      <c r="L241" s="42"/>
      <c r="M241" s="44">
        <f>SUMIF(CD39:CD225, 4, AV39:AV225)</f>
        <v>0</v>
      </c>
    </row>
    <row r="242" spans="1:13" ht="13.95" hidden="1" x14ac:dyDescent="0.25">
      <c r="A242" s="55"/>
      <c r="B242" s="55"/>
      <c r="C242" s="57"/>
      <c r="D242" s="109" t="s">
        <v>366</v>
      </c>
      <c r="E242" s="109"/>
      <c r="F242" s="109"/>
      <c r="G242" s="109"/>
      <c r="H242" s="109"/>
      <c r="I242" s="109"/>
      <c r="J242" s="44"/>
      <c r="K242" s="55"/>
      <c r="L242" s="42"/>
      <c r="M242" s="44">
        <f>M244+M245</f>
        <v>0</v>
      </c>
    </row>
    <row r="243" spans="1:13" ht="13.95" hidden="1" x14ac:dyDescent="0.25">
      <c r="A243" s="55"/>
      <c r="B243" s="55"/>
      <c r="C243" s="57"/>
      <c r="D243" s="113" t="s">
        <v>363</v>
      </c>
      <c r="E243" s="109"/>
      <c r="F243" s="109"/>
      <c r="G243" s="109"/>
      <c r="H243" s="109"/>
      <c r="I243" s="109"/>
      <c r="J243" s="44"/>
      <c r="K243" s="55"/>
      <c r="L243" s="42"/>
      <c r="M243" s="44"/>
    </row>
    <row r="244" spans="1:13" ht="13.95" hidden="1" x14ac:dyDescent="0.25">
      <c r="A244" s="55"/>
      <c r="B244" s="55"/>
      <c r="C244" s="57"/>
      <c r="D244" s="109" t="s">
        <v>367</v>
      </c>
      <c r="E244" s="109"/>
      <c r="F244" s="109"/>
      <c r="G244" s="109"/>
      <c r="H244" s="109"/>
      <c r="I244" s="109"/>
      <c r="J244" s="44"/>
      <c r="K244" s="55"/>
      <c r="L244" s="42"/>
      <c r="M244" s="44">
        <f>SUMIF(CD39:CD225, 4, AW39:AW225)-SUMIF(CD39:CD225, 4, BK39:BK225)</f>
        <v>0</v>
      </c>
    </row>
    <row r="245" spans="1:13" ht="13.95" hidden="1" x14ac:dyDescent="0.25">
      <c r="A245" s="55"/>
      <c r="B245" s="55"/>
      <c r="C245" s="57"/>
      <c r="D245" s="109" t="s">
        <v>368</v>
      </c>
      <c r="E245" s="109"/>
      <c r="F245" s="109"/>
      <c r="G245" s="109"/>
      <c r="H245" s="109"/>
      <c r="I245" s="109"/>
      <c r="J245" s="44"/>
      <c r="K245" s="55"/>
      <c r="L245" s="42"/>
      <c r="M245" s="44">
        <f>SUMIF(CD39:CD225, 4, BC39:BC225)</f>
        <v>0</v>
      </c>
    </row>
    <row r="246" spans="1:13" ht="13.95" hidden="1" x14ac:dyDescent="0.25">
      <c r="A246" s="55"/>
      <c r="B246" s="55"/>
      <c r="C246" s="57"/>
      <c r="D246" s="109" t="s">
        <v>369</v>
      </c>
      <c r="E246" s="109"/>
      <c r="F246" s="109"/>
      <c r="G246" s="109"/>
      <c r="H246" s="109"/>
      <c r="I246" s="109"/>
      <c r="J246" s="44"/>
      <c r="K246" s="55"/>
      <c r="L246" s="42"/>
      <c r="M246" s="44">
        <f>SUMIF(CD39:CD225, 4, BB39:BB225)</f>
        <v>0</v>
      </c>
    </row>
    <row r="247" spans="1:13" ht="13.95" hidden="1" x14ac:dyDescent="0.25">
      <c r="A247" s="55"/>
      <c r="B247" s="55"/>
      <c r="C247" s="57"/>
      <c r="D247" s="109" t="s">
        <v>390</v>
      </c>
      <c r="E247" s="109"/>
      <c r="F247" s="109"/>
      <c r="G247" s="109"/>
      <c r="H247" s="109"/>
      <c r="I247" s="109"/>
      <c r="J247" s="44"/>
      <c r="K247" s="55"/>
      <c r="L247" s="42"/>
      <c r="M247" s="44">
        <f>SUMIF(CD39:CD225, 4, AR39:AR225)+SUMIF(CD39:CD225, 4, AT39:AT225)+SUMIF(CD39:CD225, 4, AV39:AV225)</f>
        <v>0</v>
      </c>
    </row>
    <row r="248" spans="1:13" ht="13.95" hidden="1" x14ac:dyDescent="0.25">
      <c r="A248" s="55"/>
      <c r="B248" s="55"/>
      <c r="C248" s="57"/>
      <c r="D248" s="109" t="s">
        <v>391</v>
      </c>
      <c r="E248" s="109"/>
      <c r="F248" s="109"/>
      <c r="G248" s="109"/>
      <c r="H248" s="109"/>
      <c r="I248" s="109"/>
      <c r="J248" s="44"/>
      <c r="K248" s="55"/>
      <c r="L248" s="42"/>
      <c r="M248" s="44">
        <f>SUMIF(CD39:CD225, 4, AZ39:AZ225)</f>
        <v>0</v>
      </c>
    </row>
    <row r="249" spans="1:13" ht="13.95" hidden="1" x14ac:dyDescent="0.25">
      <c r="A249" s="55"/>
      <c r="B249" s="55"/>
      <c r="C249" s="57"/>
      <c r="D249" s="109" t="s">
        <v>392</v>
      </c>
      <c r="E249" s="109"/>
      <c r="F249" s="109"/>
      <c r="G249" s="109"/>
      <c r="H249" s="109"/>
      <c r="I249" s="109"/>
      <c r="J249" s="44"/>
      <c r="K249" s="55"/>
      <c r="L249" s="42"/>
      <c r="M249" s="44">
        <f>SUMIF(CD39:CD225, 4, BA39:BA225)</f>
        <v>0</v>
      </c>
    </row>
    <row r="251" spans="1:13" ht="13.95" x14ac:dyDescent="0.25">
      <c r="A251" s="58"/>
      <c r="B251" s="58"/>
      <c r="C251" s="59"/>
      <c r="D251" s="112" t="s">
        <v>437</v>
      </c>
      <c r="E251" s="112"/>
      <c r="F251" s="112"/>
      <c r="G251" s="112"/>
      <c r="H251" s="112"/>
      <c r="I251" s="112"/>
      <c r="J251" s="47"/>
      <c r="K251" s="58"/>
      <c r="L251" s="60"/>
      <c r="M251" s="47">
        <f>M182+M202+M222+M227</f>
        <v>44324.61</v>
      </c>
    </row>
    <row r="252" spans="1:13" ht="13.95" x14ac:dyDescent="0.25">
      <c r="A252" s="55"/>
      <c r="B252" s="55"/>
      <c r="C252" s="57"/>
      <c r="D252" s="113" t="s">
        <v>360</v>
      </c>
      <c r="E252" s="109"/>
      <c r="F252" s="109"/>
      <c r="G252" s="109"/>
      <c r="H252" s="109"/>
      <c r="I252" s="109"/>
      <c r="J252" s="44"/>
      <c r="K252" s="55"/>
      <c r="L252" s="42"/>
      <c r="M252" s="44"/>
    </row>
    <row r="253" spans="1:13" ht="13.95" x14ac:dyDescent="0.25">
      <c r="A253" s="55"/>
      <c r="B253" s="55"/>
      <c r="C253" s="57"/>
      <c r="D253" s="109" t="s">
        <v>388</v>
      </c>
      <c r="E253" s="109"/>
      <c r="F253" s="109"/>
      <c r="G253" s="109"/>
      <c r="H253" s="109"/>
      <c r="I253" s="109"/>
      <c r="J253" s="44"/>
      <c r="K253" s="55"/>
      <c r="L253" s="42"/>
      <c r="M253" s="44">
        <f>M255+M256+M262+M266</f>
        <v>38983.020000000004</v>
      </c>
    </row>
    <row r="254" spans="1:13" ht="13.95" x14ac:dyDescent="0.25">
      <c r="A254" s="55"/>
      <c r="B254" s="55"/>
      <c r="C254" s="57"/>
      <c r="D254" s="113" t="s">
        <v>360</v>
      </c>
      <c r="E254" s="109"/>
      <c r="F254" s="109"/>
      <c r="G254" s="109"/>
      <c r="H254" s="109"/>
      <c r="I254" s="109"/>
      <c r="J254" s="44"/>
      <c r="K254" s="55"/>
      <c r="L254" s="42"/>
      <c r="M254" s="44"/>
    </row>
    <row r="255" spans="1:13" ht="13.95" x14ac:dyDescent="0.25">
      <c r="A255" s="55"/>
      <c r="B255" s="55"/>
      <c r="C255" s="57"/>
      <c r="D255" s="109" t="s">
        <v>389</v>
      </c>
      <c r="E255" s="109"/>
      <c r="F255" s="109"/>
      <c r="G255" s="109"/>
      <c r="H255" s="109"/>
      <c r="I255" s="109"/>
      <c r="J255" s="44"/>
      <c r="K255" s="55"/>
      <c r="L255" s="42"/>
      <c r="M255" s="44">
        <f>SUM(AR39:AR249)</f>
        <v>3555.8100000000004</v>
      </c>
    </row>
    <row r="256" spans="1:13" ht="13.95" hidden="1" x14ac:dyDescent="0.25">
      <c r="A256" s="55"/>
      <c r="B256" s="55"/>
      <c r="C256" s="57"/>
      <c r="D256" s="109" t="s">
        <v>362</v>
      </c>
      <c r="E256" s="109"/>
      <c r="F256" s="109"/>
      <c r="G256" s="109"/>
      <c r="H256" s="109"/>
      <c r="I256" s="109"/>
      <c r="J256" s="44"/>
      <c r="K256" s="55"/>
      <c r="L256" s="42"/>
      <c r="M256" s="44">
        <f>M258+M261+M260</f>
        <v>99.549999999999983</v>
      </c>
    </row>
    <row r="257" spans="1:13" ht="13.95" hidden="1" x14ac:dyDescent="0.25">
      <c r="A257" s="55"/>
      <c r="B257" s="55"/>
      <c r="C257" s="57"/>
      <c r="D257" s="113" t="s">
        <v>363</v>
      </c>
      <c r="E257" s="109"/>
      <c r="F257" s="109"/>
      <c r="G257" s="109"/>
      <c r="H257" s="109"/>
      <c r="I257" s="109"/>
      <c r="J257" s="44"/>
      <c r="K257" s="55"/>
      <c r="L257" s="42"/>
      <c r="M257" s="44"/>
    </row>
    <row r="258" spans="1:13" ht="13.95" x14ac:dyDescent="0.25">
      <c r="A258" s="55"/>
      <c r="B258" s="55"/>
      <c r="C258" s="57"/>
      <c r="D258" s="109" t="s">
        <v>362</v>
      </c>
      <c r="E258" s="109"/>
      <c r="F258" s="109"/>
      <c r="G258" s="109"/>
      <c r="H258" s="109"/>
      <c r="I258" s="109"/>
      <c r="J258" s="44"/>
      <c r="K258" s="55"/>
      <c r="L258" s="42"/>
      <c r="M258" s="44">
        <f>SUM(AO39:AO249)</f>
        <v>72.039999999999992</v>
      </c>
    </row>
    <row r="259" spans="1:13" ht="13.95" hidden="1" x14ac:dyDescent="0.25">
      <c r="A259" s="55"/>
      <c r="B259" s="55"/>
      <c r="C259" s="57"/>
      <c r="D259" s="113" t="s">
        <v>364</v>
      </c>
      <c r="E259" s="109"/>
      <c r="F259" s="109"/>
      <c r="G259" s="109"/>
      <c r="H259" s="109"/>
      <c r="I259" s="109"/>
      <c r="J259" s="44"/>
      <c r="K259" s="55"/>
      <c r="L259" s="42"/>
      <c r="M259" s="44"/>
    </row>
    <row r="260" spans="1:13" ht="13.95" x14ac:dyDescent="0.25">
      <c r="A260" s="55"/>
      <c r="B260" s="55"/>
      <c r="C260" s="57"/>
      <c r="D260" s="109" t="s">
        <v>384</v>
      </c>
      <c r="E260" s="109"/>
      <c r="F260" s="109"/>
      <c r="G260" s="109"/>
      <c r="H260" s="109"/>
      <c r="I260" s="109"/>
      <c r="J260" s="44"/>
      <c r="K260" s="55"/>
      <c r="L260" s="42"/>
      <c r="M260" s="44">
        <f>SUM(AT39:AT249)</f>
        <v>27.509999999999998</v>
      </c>
    </row>
    <row r="261" spans="1:13" ht="13.95" hidden="1" x14ac:dyDescent="0.25">
      <c r="A261" s="55"/>
      <c r="B261" s="55"/>
      <c r="C261" s="57"/>
      <c r="D261" s="109" t="s">
        <v>365</v>
      </c>
      <c r="E261" s="109"/>
      <c r="F261" s="109"/>
      <c r="G261" s="109"/>
      <c r="H261" s="109"/>
      <c r="I261" s="109"/>
      <c r="J261" s="44"/>
      <c r="K261" s="55"/>
      <c r="L261" s="42"/>
      <c r="M261" s="44">
        <f>SUM(AV39:AV249)</f>
        <v>0</v>
      </c>
    </row>
    <row r="262" spans="1:13" ht="13.95" x14ac:dyDescent="0.25">
      <c r="A262" s="55"/>
      <c r="B262" s="55"/>
      <c r="C262" s="57"/>
      <c r="D262" s="109" t="s">
        <v>366</v>
      </c>
      <c r="E262" s="109"/>
      <c r="F262" s="109"/>
      <c r="G262" s="109"/>
      <c r="H262" s="109"/>
      <c r="I262" s="109"/>
      <c r="J262" s="44"/>
      <c r="K262" s="55"/>
      <c r="L262" s="42"/>
      <c r="M262" s="44">
        <f>M264+M265</f>
        <v>35327.660000000003</v>
      </c>
    </row>
    <row r="263" spans="1:13" ht="13.95" x14ac:dyDescent="0.25">
      <c r="A263" s="55"/>
      <c r="B263" s="55"/>
      <c r="C263" s="57"/>
      <c r="D263" s="113" t="s">
        <v>363</v>
      </c>
      <c r="E263" s="109"/>
      <c r="F263" s="109"/>
      <c r="G263" s="109"/>
      <c r="H263" s="109"/>
      <c r="I263" s="109"/>
      <c r="J263" s="44"/>
      <c r="K263" s="55"/>
      <c r="L263" s="42"/>
      <c r="M263" s="44"/>
    </row>
    <row r="264" spans="1:13" ht="13.95" x14ac:dyDescent="0.25">
      <c r="A264" s="55"/>
      <c r="B264" s="55"/>
      <c r="C264" s="57"/>
      <c r="D264" s="109" t="s">
        <v>367</v>
      </c>
      <c r="E264" s="109"/>
      <c r="F264" s="109"/>
      <c r="G264" s="109"/>
      <c r="H264" s="109"/>
      <c r="I264" s="109"/>
      <c r="J264" s="44"/>
      <c r="K264" s="55"/>
      <c r="L264" s="42"/>
      <c r="M264" s="44">
        <f>SUM(AW39:AW249)-SUM(BK39:BK249)</f>
        <v>35327.660000000003</v>
      </c>
    </row>
    <row r="265" spans="1:13" ht="13.95" hidden="1" x14ac:dyDescent="0.25">
      <c r="A265" s="55"/>
      <c r="B265" s="55"/>
      <c r="C265" s="57"/>
      <c r="D265" s="109" t="s">
        <v>368</v>
      </c>
      <c r="E265" s="109"/>
      <c r="F265" s="109"/>
      <c r="G265" s="109"/>
      <c r="H265" s="109"/>
      <c r="I265" s="109"/>
      <c r="J265" s="44"/>
      <c r="K265" s="55"/>
      <c r="L265" s="42"/>
      <c r="M265" s="44">
        <f>SUM(BC39:BC249)</f>
        <v>0</v>
      </c>
    </row>
    <row r="266" spans="1:13" ht="13.95" hidden="1" x14ac:dyDescent="0.25">
      <c r="A266" s="55"/>
      <c r="B266" s="55"/>
      <c r="C266" s="57"/>
      <c r="D266" s="109" t="s">
        <v>369</v>
      </c>
      <c r="E266" s="109"/>
      <c r="F266" s="109"/>
      <c r="G266" s="109"/>
      <c r="H266" s="109"/>
      <c r="I266" s="109"/>
      <c r="J266" s="44"/>
      <c r="K266" s="55"/>
      <c r="L266" s="42"/>
      <c r="M266" s="44">
        <f>SUM(BB39:BB249)</f>
        <v>0</v>
      </c>
    </row>
    <row r="267" spans="1:13" ht="13.95" x14ac:dyDescent="0.25">
      <c r="A267" s="55"/>
      <c r="B267" s="55"/>
      <c r="C267" s="57"/>
      <c r="D267" s="109" t="s">
        <v>370</v>
      </c>
      <c r="E267" s="109"/>
      <c r="F267" s="109"/>
      <c r="G267" s="109"/>
      <c r="H267" s="109"/>
      <c r="I267" s="109"/>
      <c r="J267" s="44"/>
      <c r="K267" s="55"/>
      <c r="L267" s="42"/>
      <c r="M267" s="44">
        <f>SUM(AR39:AR249)+SUM(AT39:AT249)+SUM(AV39:AV249)</f>
        <v>3583.3200000000006</v>
      </c>
    </row>
    <row r="268" spans="1:13" ht="13.95" x14ac:dyDescent="0.25">
      <c r="A268" s="55"/>
      <c r="B268" s="55"/>
      <c r="C268" s="57"/>
      <c r="D268" s="109" t="s">
        <v>371</v>
      </c>
      <c r="E268" s="109"/>
      <c r="F268" s="109"/>
      <c r="G268" s="109"/>
      <c r="H268" s="109"/>
      <c r="I268" s="109"/>
      <c r="J268" s="44"/>
      <c r="K268" s="55"/>
      <c r="L268" s="42"/>
      <c r="M268" s="44">
        <f>SUM(AZ39:AZ249)</f>
        <v>3475.83</v>
      </c>
    </row>
    <row r="269" spans="1:13" ht="13.95" x14ac:dyDescent="0.25">
      <c r="A269" s="55"/>
      <c r="B269" s="55"/>
      <c r="C269" s="57"/>
      <c r="D269" s="109" t="s">
        <v>372</v>
      </c>
      <c r="E269" s="109"/>
      <c r="F269" s="109"/>
      <c r="G269" s="109"/>
      <c r="H269" s="109"/>
      <c r="I269" s="109"/>
      <c r="J269" s="44"/>
      <c r="K269" s="55"/>
      <c r="L269" s="42"/>
      <c r="M269" s="44">
        <f>SUM(BA39:BA249)</f>
        <v>1865.7600000000002</v>
      </c>
    </row>
    <row r="270" spans="1:13" ht="13.95" hidden="1" x14ac:dyDescent="0.25">
      <c r="A270" s="55"/>
      <c r="B270" s="55"/>
      <c r="C270" s="57"/>
      <c r="D270" s="109" t="s">
        <v>400</v>
      </c>
      <c r="E270" s="109"/>
      <c r="F270" s="109"/>
      <c r="G270" s="109"/>
      <c r="H270" s="109"/>
      <c r="I270" s="109"/>
      <c r="J270" s="44"/>
      <c r="K270" s="55"/>
      <c r="L270" s="42"/>
      <c r="M270" s="44">
        <f>M272+M273</f>
        <v>0</v>
      </c>
    </row>
    <row r="271" spans="1:13" ht="13.95" hidden="1" x14ac:dyDescent="0.25">
      <c r="A271" s="55"/>
      <c r="B271" s="55"/>
      <c r="C271" s="57"/>
      <c r="D271" s="113" t="s">
        <v>360</v>
      </c>
      <c r="E271" s="109"/>
      <c r="F271" s="109"/>
      <c r="G271" s="109"/>
      <c r="H271" s="109"/>
      <c r="I271" s="109"/>
      <c r="J271" s="44"/>
      <c r="K271" s="55"/>
      <c r="L271" s="42"/>
      <c r="M271" s="44"/>
    </row>
    <row r="272" spans="1:13" ht="13.95" hidden="1" x14ac:dyDescent="0.25">
      <c r="A272" s="55"/>
      <c r="B272" s="55"/>
      <c r="C272" s="57"/>
      <c r="D272" s="109" t="s">
        <v>374</v>
      </c>
      <c r="E272" s="109"/>
      <c r="F272" s="109"/>
      <c r="G272" s="109"/>
      <c r="H272" s="109"/>
      <c r="I272" s="109"/>
      <c r="J272" s="44"/>
      <c r="K272" s="55"/>
      <c r="L272" s="42"/>
      <c r="M272" s="44">
        <f>SUM(BK39:BK249)</f>
        <v>0</v>
      </c>
    </row>
    <row r="273" spans="1:13" ht="13.95" hidden="1" x14ac:dyDescent="0.25">
      <c r="A273" s="55"/>
      <c r="B273" s="55"/>
      <c r="C273" s="57"/>
      <c r="D273" s="109" t="s">
        <v>375</v>
      </c>
      <c r="E273" s="109"/>
      <c r="F273" s="109"/>
      <c r="G273" s="109"/>
      <c r="H273" s="109"/>
      <c r="I273" s="109"/>
      <c r="J273" s="44"/>
      <c r="K273" s="55"/>
      <c r="L273" s="42"/>
      <c r="M273" s="44">
        <f>SUM(BD39:BD249)</f>
        <v>0</v>
      </c>
    </row>
    <row r="274" spans="1:13" ht="13.95" hidden="1" x14ac:dyDescent="0.25">
      <c r="A274" s="55"/>
      <c r="B274" s="55"/>
      <c r="C274" s="57"/>
      <c r="D274" s="109" t="s">
        <v>401</v>
      </c>
      <c r="E274" s="109"/>
      <c r="F274" s="109"/>
      <c r="G274" s="109"/>
      <c r="H274" s="109"/>
      <c r="I274" s="109"/>
      <c r="J274" s="44"/>
      <c r="K274" s="55"/>
      <c r="L274" s="42"/>
      <c r="M274" s="44">
        <f>M227</f>
        <v>0</v>
      </c>
    </row>
    <row r="275" spans="1:13" ht="13.95" x14ac:dyDescent="0.25">
      <c r="A275" s="55"/>
      <c r="B275" s="55"/>
      <c r="C275" s="57"/>
      <c r="D275" s="112" t="s">
        <v>379</v>
      </c>
      <c r="E275" s="109"/>
      <c r="F275" s="109"/>
      <c r="G275" s="109"/>
      <c r="H275" s="109"/>
      <c r="I275" s="109"/>
      <c r="J275" s="44"/>
      <c r="K275" s="55"/>
      <c r="L275" s="42"/>
      <c r="M275" s="44"/>
    </row>
    <row r="276" spans="1:13" ht="13.95" x14ac:dyDescent="0.25">
      <c r="A276" s="55"/>
      <c r="B276" s="55"/>
      <c r="C276" s="57"/>
      <c r="D276" s="109" t="s">
        <v>380</v>
      </c>
      <c r="E276" s="109"/>
      <c r="F276" s="109"/>
      <c r="G276" s="109"/>
      <c r="H276" s="109"/>
      <c r="I276" s="109"/>
      <c r="J276" s="44"/>
      <c r="K276" s="55"/>
      <c r="L276" s="42"/>
      <c r="M276" s="44">
        <f>SUM(AX39:AX249)</f>
        <v>31713.940000000002</v>
      </c>
    </row>
    <row r="277" spans="1:13" ht="13.95" hidden="1" x14ac:dyDescent="0.25">
      <c r="A277" s="55"/>
      <c r="B277" s="55"/>
      <c r="C277" s="57"/>
      <c r="D277" s="109" t="s">
        <v>381</v>
      </c>
      <c r="E277" s="109"/>
      <c r="F277" s="109"/>
      <c r="G277" s="109"/>
      <c r="H277" s="109"/>
      <c r="I277" s="109"/>
      <c r="J277" s="44"/>
      <c r="K277" s="55"/>
      <c r="L277" s="42"/>
      <c r="M277" s="44">
        <f>SUM(AY39:AY249)</f>
        <v>0</v>
      </c>
    </row>
    <row r="278" spans="1:13" ht="13.95" x14ac:dyDescent="0.25">
      <c r="A278" s="55"/>
      <c r="B278" s="55"/>
      <c r="C278" s="57"/>
      <c r="D278" s="109" t="s">
        <v>382</v>
      </c>
      <c r="E278" s="109"/>
      <c r="F278" s="109"/>
      <c r="G278" s="110"/>
      <c r="H278" s="46">
        <f>Source!F127</f>
        <v>7.3813250000000004</v>
      </c>
      <c r="I278" s="55"/>
      <c r="J278" s="55"/>
      <c r="K278" s="55"/>
      <c r="L278" s="55"/>
      <c r="M278" s="55"/>
    </row>
    <row r="279" spans="1:13" ht="13.95" x14ac:dyDescent="0.25">
      <c r="A279" s="55"/>
      <c r="B279" s="55"/>
      <c r="C279" s="57"/>
      <c r="D279" s="109" t="s">
        <v>383</v>
      </c>
      <c r="E279" s="109"/>
      <c r="F279" s="109"/>
      <c r="G279" s="110"/>
      <c r="H279" s="46">
        <f>Source!F128</f>
        <v>4.845E-2</v>
      </c>
      <c r="I279" s="55"/>
      <c r="J279" s="55"/>
      <c r="K279" s="55"/>
      <c r="L279" s="55"/>
      <c r="M279" s="55"/>
    </row>
    <row r="283" spans="1:13" ht="14.1" customHeight="1" x14ac:dyDescent="0.25">
      <c r="A283" s="92"/>
      <c r="B283" s="14"/>
      <c r="C283" s="93" t="s">
        <v>438</v>
      </c>
      <c r="D283" s="90" t="str">
        <f>IF(Source!AM12&lt;&gt;"", Source!AM12," ")</f>
        <v xml:space="preserve"> </v>
      </c>
      <c r="E283" s="94"/>
      <c r="F283" s="94"/>
      <c r="G283" s="94"/>
      <c r="H283" s="94"/>
      <c r="I283" s="89" t="str">
        <f>IF(Source!AL12&lt;&gt;"", Source!AL12," ")</f>
        <v xml:space="preserve"> </v>
      </c>
      <c r="J283" s="9"/>
      <c r="K283" s="9"/>
      <c r="L283" s="9"/>
      <c r="M283" s="9"/>
    </row>
    <row r="284" spans="1:13" ht="14.1" customHeight="1" x14ac:dyDescent="0.25">
      <c r="A284" s="24"/>
      <c r="B284" s="14"/>
      <c r="C284" s="74"/>
      <c r="D284" s="139" t="s">
        <v>403</v>
      </c>
      <c r="E284" s="139"/>
      <c r="F284" s="139"/>
      <c r="G284" s="139"/>
      <c r="H284" s="139"/>
      <c r="I284" s="17"/>
      <c r="J284" s="9"/>
      <c r="K284" s="9"/>
      <c r="L284" s="9"/>
      <c r="M284" s="9"/>
    </row>
    <row r="285" spans="1:13" ht="13.5" customHeight="1" x14ac:dyDescent="0.25">
      <c r="A285" s="24"/>
      <c r="B285" s="14"/>
      <c r="C285" s="95"/>
      <c r="D285" s="24"/>
      <c r="E285" s="24"/>
      <c r="F285" s="24"/>
      <c r="G285" s="24"/>
      <c r="H285" s="24"/>
      <c r="I285" s="24"/>
      <c r="J285" s="9"/>
      <c r="K285" s="9"/>
      <c r="L285" s="9"/>
      <c r="M285" s="9"/>
    </row>
    <row r="286" spans="1:13" ht="14.1" customHeight="1" x14ac:dyDescent="0.25">
      <c r="A286" s="24"/>
      <c r="B286" s="14"/>
      <c r="C286" s="93" t="s">
        <v>439</v>
      </c>
      <c r="D286" s="90" t="str">
        <f>IF(Source!AI12&lt;&gt;"", Source!AI12," ")</f>
        <v xml:space="preserve"> </v>
      </c>
      <c r="E286" s="94"/>
      <c r="F286" s="94"/>
      <c r="G286" s="94"/>
      <c r="H286" s="94"/>
      <c r="I286" s="96" t="str">
        <f>IF(Source!AH12&lt;&gt;"", Source!AH12," ")</f>
        <v xml:space="preserve"> </v>
      </c>
      <c r="J286" s="9"/>
      <c r="K286" s="9"/>
      <c r="L286" s="9"/>
      <c r="M286" s="9"/>
    </row>
    <row r="287" spans="1:13" ht="14.1" customHeight="1" x14ac:dyDescent="0.25">
      <c r="A287" s="24"/>
      <c r="B287" s="17"/>
      <c r="C287" s="17"/>
      <c r="D287" s="139" t="s">
        <v>403</v>
      </c>
      <c r="E287" s="139"/>
      <c r="F287" s="139"/>
      <c r="G287" s="139"/>
      <c r="H287" s="139"/>
      <c r="I287" s="17"/>
      <c r="J287" s="9"/>
      <c r="K287" s="9"/>
      <c r="L287" s="9"/>
      <c r="M287" s="9"/>
    </row>
  </sheetData>
  <mergeCells count="224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79:I79"/>
    <mergeCell ref="J79:K79"/>
    <mergeCell ref="L79:M79"/>
    <mergeCell ref="D98:I98"/>
    <mergeCell ref="J98:K98"/>
    <mergeCell ref="L98:M98"/>
    <mergeCell ref="B33:B36"/>
    <mergeCell ref="A39:M39"/>
    <mergeCell ref="A41:M41"/>
    <mergeCell ref="D64:I64"/>
    <mergeCell ref="J64:K64"/>
    <mergeCell ref="L64:M64"/>
    <mergeCell ref="D112:I112"/>
    <mergeCell ref="D113:I113"/>
    <mergeCell ref="D114:I114"/>
    <mergeCell ref="D115:I115"/>
    <mergeCell ref="D116:I116"/>
    <mergeCell ref="D117:I117"/>
    <mergeCell ref="D100:I100"/>
    <mergeCell ref="J100:K100"/>
    <mergeCell ref="L100:M100"/>
    <mergeCell ref="D110:I110"/>
    <mergeCell ref="J110:K110"/>
    <mergeCell ref="L110:M110"/>
    <mergeCell ref="D124:I124"/>
    <mergeCell ref="D125:I125"/>
    <mergeCell ref="D126:I126"/>
    <mergeCell ref="D127:I127"/>
    <mergeCell ref="D128:I128"/>
    <mergeCell ref="D129:I129"/>
    <mergeCell ref="D118:I118"/>
    <mergeCell ref="D119:I119"/>
    <mergeCell ref="D120:I120"/>
    <mergeCell ref="D121:I121"/>
    <mergeCell ref="D122:I122"/>
    <mergeCell ref="D123:I123"/>
    <mergeCell ref="D136:I136"/>
    <mergeCell ref="D137:I137"/>
    <mergeCell ref="D138:I138"/>
    <mergeCell ref="D139:G139"/>
    <mergeCell ref="D140:G140"/>
    <mergeCell ref="A143:M143"/>
    <mergeCell ref="D130:I130"/>
    <mergeCell ref="D131:I131"/>
    <mergeCell ref="D132:I132"/>
    <mergeCell ref="D133:I133"/>
    <mergeCell ref="D134:I134"/>
    <mergeCell ref="D135:I135"/>
    <mergeCell ref="D149:I149"/>
    <mergeCell ref="D150:I150"/>
    <mergeCell ref="D151:I151"/>
    <mergeCell ref="D152:I152"/>
    <mergeCell ref="D153:I153"/>
    <mergeCell ref="D154:I154"/>
    <mergeCell ref="D145:I145"/>
    <mergeCell ref="J145:K145"/>
    <mergeCell ref="L145:M145"/>
    <mergeCell ref="D147:I147"/>
    <mergeCell ref="J147:K147"/>
    <mergeCell ref="L147:M147"/>
    <mergeCell ref="D161:I161"/>
    <mergeCell ref="D162:I162"/>
    <mergeCell ref="D163:I163"/>
    <mergeCell ref="D164:I164"/>
    <mergeCell ref="D165:I165"/>
    <mergeCell ref="D166:I166"/>
    <mergeCell ref="D155:I155"/>
    <mergeCell ref="D156:I156"/>
    <mergeCell ref="D157:I157"/>
    <mergeCell ref="D158:I158"/>
    <mergeCell ref="D159:I159"/>
    <mergeCell ref="D160:I160"/>
    <mergeCell ref="D173:I173"/>
    <mergeCell ref="D174:I174"/>
    <mergeCell ref="D175:I175"/>
    <mergeCell ref="D176:G176"/>
    <mergeCell ref="D177:G177"/>
    <mergeCell ref="D180:I180"/>
    <mergeCell ref="D167:I167"/>
    <mergeCell ref="D168:I168"/>
    <mergeCell ref="D169:I169"/>
    <mergeCell ref="D170:I170"/>
    <mergeCell ref="D171:I171"/>
    <mergeCell ref="D172:I172"/>
    <mergeCell ref="D188:I188"/>
    <mergeCell ref="D189:I189"/>
    <mergeCell ref="D190:I190"/>
    <mergeCell ref="D191:I191"/>
    <mergeCell ref="D192:I192"/>
    <mergeCell ref="D193:I193"/>
    <mergeCell ref="D182:I182"/>
    <mergeCell ref="D183:I183"/>
    <mergeCell ref="D184:I184"/>
    <mergeCell ref="D185:I185"/>
    <mergeCell ref="D186:I186"/>
    <mergeCell ref="D187:I187"/>
    <mergeCell ref="D200:I200"/>
    <mergeCell ref="D202:I202"/>
    <mergeCell ref="D203:I203"/>
    <mergeCell ref="D204:I204"/>
    <mergeCell ref="D205:I205"/>
    <mergeCell ref="D206:I206"/>
    <mergeCell ref="D194:I194"/>
    <mergeCell ref="D195:I195"/>
    <mergeCell ref="D196:I196"/>
    <mergeCell ref="D197:I197"/>
    <mergeCell ref="D198:I198"/>
    <mergeCell ref="D199:I199"/>
    <mergeCell ref="D213:I213"/>
    <mergeCell ref="D214:I214"/>
    <mergeCell ref="D215:I215"/>
    <mergeCell ref="D216:I216"/>
    <mergeCell ref="D217:I217"/>
    <mergeCell ref="D218:I218"/>
    <mergeCell ref="D207:I207"/>
    <mergeCell ref="D208:I208"/>
    <mergeCell ref="D209:I209"/>
    <mergeCell ref="D210:I210"/>
    <mergeCell ref="D211:I211"/>
    <mergeCell ref="D212:I212"/>
    <mergeCell ref="D227:I227"/>
    <mergeCell ref="D228:I228"/>
    <mergeCell ref="D229:I229"/>
    <mergeCell ref="D230:I230"/>
    <mergeCell ref="D231:I231"/>
    <mergeCell ref="D232:I232"/>
    <mergeCell ref="D219:I219"/>
    <mergeCell ref="D220:I220"/>
    <mergeCell ref="D222:I222"/>
    <mergeCell ref="D223:I223"/>
    <mergeCell ref="D224:I224"/>
    <mergeCell ref="D225:I225"/>
    <mergeCell ref="D239:I239"/>
    <mergeCell ref="D240:I240"/>
    <mergeCell ref="D241:I241"/>
    <mergeCell ref="D242:I242"/>
    <mergeCell ref="D243:I243"/>
    <mergeCell ref="D244:I244"/>
    <mergeCell ref="D233:I233"/>
    <mergeCell ref="D234:I234"/>
    <mergeCell ref="D235:I235"/>
    <mergeCell ref="D236:I236"/>
    <mergeCell ref="D237:I237"/>
    <mergeCell ref="D238:I238"/>
    <mergeCell ref="D252:I252"/>
    <mergeCell ref="D253:I253"/>
    <mergeCell ref="D254:I254"/>
    <mergeCell ref="D255:I255"/>
    <mergeCell ref="D256:I256"/>
    <mergeCell ref="D257:I257"/>
    <mergeCell ref="D245:I245"/>
    <mergeCell ref="D246:I246"/>
    <mergeCell ref="D247:I247"/>
    <mergeCell ref="D248:I248"/>
    <mergeCell ref="D249:I249"/>
    <mergeCell ref="D251:I251"/>
    <mergeCell ref="D264:I264"/>
    <mergeCell ref="D265:I265"/>
    <mergeCell ref="D266:I266"/>
    <mergeCell ref="D267:I267"/>
    <mergeCell ref="D268:I268"/>
    <mergeCell ref="D269:I269"/>
    <mergeCell ref="D258:I258"/>
    <mergeCell ref="D259:I259"/>
    <mergeCell ref="D260:I260"/>
    <mergeCell ref="D261:I261"/>
    <mergeCell ref="D262:I262"/>
    <mergeCell ref="D263:I263"/>
    <mergeCell ref="D276:I276"/>
    <mergeCell ref="D277:I277"/>
    <mergeCell ref="D278:G278"/>
    <mergeCell ref="D279:G279"/>
    <mergeCell ref="D284:H284"/>
    <mergeCell ref="D287:H287"/>
    <mergeCell ref="D270:I270"/>
    <mergeCell ref="D271:I271"/>
    <mergeCell ref="D272:I272"/>
    <mergeCell ref="D273:I273"/>
    <mergeCell ref="D274:I274"/>
    <mergeCell ref="D275:I275"/>
  </mergeCells>
  <pageMargins left="0.4" right="0.2" top="0.2" bottom="0.4" header="0.2" footer="0.2"/>
  <pageSetup paperSize="9" scale="68" fitToHeight="0" orientation="landscape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9977-9E83-40E1-850E-E7EC62F41A9A}">
  <sheetPr>
    <pageSetUpPr fitToPage="1"/>
  </sheetPr>
  <dimension ref="A1:Z35"/>
  <sheetViews>
    <sheetView zoomScale="70" zoomScaleNormal="70" workbookViewId="0"/>
  </sheetViews>
  <sheetFormatPr defaultRowHeight="13.35" x14ac:dyDescent="0.25"/>
  <cols>
    <col min="1" max="1" width="6.77734375" customWidth="1"/>
    <col min="2" max="2" width="25.77734375" customWidth="1"/>
    <col min="3" max="4" width="35.77734375" customWidth="1"/>
    <col min="5" max="9" width="15.77734375" customWidth="1"/>
    <col min="10" max="13" width="10.77734375" customWidth="1"/>
    <col min="14" max="14" width="25.77734375" customWidth="1"/>
    <col min="15" max="16" width="10.77734375" customWidth="1"/>
    <col min="17" max="19" width="15.77734375" customWidth="1"/>
    <col min="20" max="20" width="20.77734375" customWidth="1"/>
    <col min="21" max="23" width="15.77734375" customWidth="1"/>
    <col min="24" max="25" width="20.77734375" customWidth="1"/>
    <col min="26" max="26" width="15.77734375" customWidth="1"/>
  </cols>
  <sheetData>
    <row r="1" spans="1:26" ht="13.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" customHeight="1" x14ac:dyDescent="0.25">
      <c r="A2" s="196" t="s">
        <v>440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</row>
    <row r="3" spans="1:26" ht="13.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.15" customHeight="1" x14ac:dyDescent="0.25">
      <c r="A4" s="197" t="s">
        <v>466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 ht="13.5" customHeight="1" x14ac:dyDescent="0.25">
      <c r="A5" s="198" t="s">
        <v>441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</row>
    <row r="6" spans="1:26" ht="13.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3.5" customHeight="1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</row>
    <row r="8" spans="1:26" ht="15" customHeight="1" x14ac:dyDescent="0.25">
      <c r="A8" s="174" t="s">
        <v>322</v>
      </c>
      <c r="B8" s="174" t="s">
        <v>442</v>
      </c>
      <c r="C8" s="174" t="s">
        <v>443</v>
      </c>
      <c r="D8" s="174" t="s">
        <v>444</v>
      </c>
      <c r="E8" s="174" t="s">
        <v>445</v>
      </c>
      <c r="F8" s="174" t="s">
        <v>446</v>
      </c>
      <c r="G8" s="174" t="s">
        <v>447</v>
      </c>
      <c r="H8" s="174" t="s">
        <v>448</v>
      </c>
      <c r="I8" s="174" t="s">
        <v>449</v>
      </c>
      <c r="J8" s="180" t="s">
        <v>450</v>
      </c>
      <c r="K8" s="181"/>
      <c r="L8" s="180" t="s">
        <v>451</v>
      </c>
      <c r="M8" s="181"/>
      <c r="N8" s="186" t="s">
        <v>452</v>
      </c>
      <c r="O8" s="187"/>
      <c r="P8" s="188"/>
      <c r="Q8" s="193" t="s">
        <v>453</v>
      </c>
      <c r="R8" s="174" t="s">
        <v>454</v>
      </c>
      <c r="S8" s="174" t="s">
        <v>455</v>
      </c>
      <c r="T8" s="174" t="s">
        <v>456</v>
      </c>
      <c r="U8" s="174" t="s">
        <v>457</v>
      </c>
      <c r="V8" s="174" t="s">
        <v>458</v>
      </c>
      <c r="W8" s="174" t="s">
        <v>459</v>
      </c>
      <c r="X8" s="174" t="s">
        <v>460</v>
      </c>
      <c r="Y8" s="174" t="s">
        <v>461</v>
      </c>
      <c r="Z8" s="174" t="s">
        <v>462</v>
      </c>
    </row>
    <row r="9" spans="1:26" ht="15" customHeight="1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82"/>
      <c r="K9" s="183"/>
      <c r="L9" s="182"/>
      <c r="M9" s="183"/>
      <c r="N9" s="182"/>
      <c r="O9" s="189"/>
      <c r="P9" s="190"/>
      <c r="Q9" s="194"/>
      <c r="R9" s="175"/>
      <c r="S9" s="175"/>
      <c r="T9" s="175"/>
      <c r="U9" s="175"/>
      <c r="V9" s="175"/>
      <c r="W9" s="175"/>
      <c r="X9" s="175"/>
      <c r="Y9" s="175"/>
      <c r="Z9" s="175"/>
    </row>
    <row r="10" spans="1:26" ht="15" customHeight="1" x14ac:dyDescent="0.25">
      <c r="A10" s="175"/>
      <c r="B10" s="175"/>
      <c r="C10" s="175"/>
      <c r="D10" s="175"/>
      <c r="E10" s="175"/>
      <c r="F10" s="175"/>
      <c r="G10" s="175"/>
      <c r="H10" s="175"/>
      <c r="I10" s="175"/>
      <c r="J10" s="182"/>
      <c r="K10" s="183"/>
      <c r="L10" s="182"/>
      <c r="M10" s="183"/>
      <c r="N10" s="182"/>
      <c r="O10" s="189"/>
      <c r="P10" s="190"/>
      <c r="Q10" s="194"/>
      <c r="R10" s="175"/>
      <c r="S10" s="175"/>
      <c r="T10" s="175"/>
      <c r="U10" s="175"/>
      <c r="V10" s="175"/>
      <c r="W10" s="175"/>
      <c r="X10" s="175"/>
      <c r="Y10" s="175"/>
      <c r="Z10" s="175"/>
    </row>
    <row r="11" spans="1:26" ht="15" customHeight="1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82"/>
      <c r="K11" s="183"/>
      <c r="L11" s="182"/>
      <c r="M11" s="183"/>
      <c r="N11" s="182"/>
      <c r="O11" s="189"/>
      <c r="P11" s="190"/>
      <c r="Q11" s="194"/>
      <c r="R11" s="175"/>
      <c r="S11" s="175"/>
      <c r="T11" s="175"/>
      <c r="U11" s="175"/>
      <c r="V11" s="175"/>
      <c r="W11" s="175"/>
      <c r="X11" s="175"/>
      <c r="Y11" s="175"/>
      <c r="Z11" s="175"/>
    </row>
    <row r="12" spans="1:26" ht="15" customHeight="1" x14ac:dyDescent="0.25">
      <c r="A12" s="175"/>
      <c r="B12" s="175"/>
      <c r="C12" s="175"/>
      <c r="D12" s="175"/>
      <c r="E12" s="175"/>
      <c r="F12" s="175"/>
      <c r="G12" s="175"/>
      <c r="H12" s="175"/>
      <c r="I12" s="175"/>
      <c r="J12" s="182"/>
      <c r="K12" s="183"/>
      <c r="L12" s="182"/>
      <c r="M12" s="183"/>
      <c r="N12" s="182"/>
      <c r="O12" s="189"/>
      <c r="P12" s="190"/>
      <c r="Q12" s="194"/>
      <c r="R12" s="175"/>
      <c r="S12" s="175"/>
      <c r="T12" s="175"/>
      <c r="U12" s="175"/>
      <c r="V12" s="175"/>
      <c r="W12" s="175"/>
      <c r="X12" s="175"/>
      <c r="Y12" s="175"/>
      <c r="Z12" s="175"/>
    </row>
    <row r="13" spans="1:26" ht="15" customHeight="1" x14ac:dyDescent="0.25">
      <c r="A13" s="175"/>
      <c r="B13" s="175"/>
      <c r="C13" s="175"/>
      <c r="D13" s="175"/>
      <c r="E13" s="175"/>
      <c r="F13" s="175"/>
      <c r="G13" s="175"/>
      <c r="H13" s="175"/>
      <c r="I13" s="175"/>
      <c r="J13" s="184"/>
      <c r="K13" s="185"/>
      <c r="L13" s="184"/>
      <c r="M13" s="185"/>
      <c r="N13" s="184"/>
      <c r="O13" s="191"/>
      <c r="P13" s="192"/>
      <c r="Q13" s="194"/>
      <c r="R13" s="175"/>
      <c r="S13" s="175"/>
      <c r="T13" s="175"/>
      <c r="U13" s="175"/>
      <c r="V13" s="175"/>
      <c r="W13" s="175"/>
      <c r="X13" s="175"/>
      <c r="Y13" s="175"/>
      <c r="Z13" s="175"/>
    </row>
    <row r="14" spans="1:26" ht="15" customHeight="1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4" t="s">
        <v>35</v>
      </c>
      <c r="K14" s="174" t="s">
        <v>463</v>
      </c>
      <c r="L14" s="174" t="s">
        <v>35</v>
      </c>
      <c r="M14" s="174" t="s">
        <v>464</v>
      </c>
      <c r="N14" s="174" t="s">
        <v>465</v>
      </c>
      <c r="O14" s="174" t="s">
        <v>35</v>
      </c>
      <c r="P14" s="177" t="s">
        <v>464</v>
      </c>
      <c r="Q14" s="194"/>
      <c r="R14" s="175"/>
      <c r="S14" s="175"/>
      <c r="T14" s="175"/>
      <c r="U14" s="175"/>
      <c r="V14" s="175"/>
      <c r="W14" s="175"/>
      <c r="X14" s="175"/>
      <c r="Y14" s="175"/>
      <c r="Z14" s="175"/>
    </row>
    <row r="15" spans="1:26" ht="15" customHeight="1" x14ac:dyDescent="0.25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8"/>
      <c r="Q15" s="194"/>
      <c r="R15" s="175"/>
      <c r="S15" s="175"/>
      <c r="T15" s="175"/>
      <c r="U15" s="175"/>
      <c r="V15" s="175"/>
      <c r="W15" s="175"/>
      <c r="X15" s="175"/>
      <c r="Y15" s="175"/>
      <c r="Z15" s="175"/>
    </row>
    <row r="16" spans="1:26" ht="15" customHeight="1" x14ac:dyDescent="0.25">
      <c r="A16" s="175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8"/>
      <c r="Q16" s="194"/>
      <c r="R16" s="175"/>
      <c r="S16" s="175"/>
      <c r="T16" s="175"/>
      <c r="U16" s="175"/>
      <c r="V16" s="175"/>
      <c r="W16" s="175"/>
      <c r="X16" s="175"/>
      <c r="Y16" s="175"/>
      <c r="Z16" s="175"/>
    </row>
    <row r="17" spans="1:26" ht="15" customHeight="1" x14ac:dyDescent="0.25">
      <c r="A17" s="175"/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8"/>
      <c r="Q17" s="194"/>
      <c r="R17" s="175"/>
      <c r="S17" s="175"/>
      <c r="T17" s="175"/>
      <c r="U17" s="175"/>
      <c r="V17" s="175"/>
      <c r="W17" s="175"/>
      <c r="X17" s="175"/>
      <c r="Y17" s="175"/>
      <c r="Z17" s="175"/>
    </row>
    <row r="18" spans="1:26" ht="15" customHeight="1" x14ac:dyDescent="0.25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9"/>
      <c r="Q18" s="195"/>
      <c r="R18" s="176"/>
      <c r="S18" s="176"/>
      <c r="T18" s="176"/>
      <c r="U18" s="176"/>
      <c r="V18" s="176"/>
      <c r="W18" s="176"/>
      <c r="X18" s="176"/>
      <c r="Y18" s="176"/>
      <c r="Z18" s="176"/>
    </row>
    <row r="19" spans="1:26" ht="15.15" customHeight="1" x14ac:dyDescent="0.25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  <c r="H19" s="98">
        <v>8</v>
      </c>
      <c r="I19" s="98">
        <v>9</v>
      </c>
      <c r="J19" s="98">
        <v>10</v>
      </c>
      <c r="K19" s="98">
        <v>11</v>
      </c>
      <c r="L19" s="98">
        <v>12</v>
      </c>
      <c r="M19" s="98">
        <v>13</v>
      </c>
      <c r="N19" s="98">
        <v>14</v>
      </c>
      <c r="O19" s="98">
        <v>15</v>
      </c>
      <c r="P19" s="98">
        <v>16</v>
      </c>
      <c r="Q19" s="98">
        <v>17</v>
      </c>
      <c r="R19" s="98">
        <v>18</v>
      </c>
      <c r="S19" s="98">
        <v>19</v>
      </c>
      <c r="T19" s="98">
        <v>20</v>
      </c>
      <c r="U19" s="98">
        <v>21</v>
      </c>
      <c r="V19" s="98">
        <v>22</v>
      </c>
      <c r="W19" s="98">
        <v>23</v>
      </c>
      <c r="X19" s="98">
        <v>24</v>
      </c>
      <c r="Y19" s="98">
        <v>25</v>
      </c>
      <c r="Z19" s="98">
        <v>26</v>
      </c>
    </row>
    <row r="20" spans="1:26" ht="41.75" x14ac:dyDescent="0.25">
      <c r="A20" s="99" t="s">
        <v>265</v>
      </c>
      <c r="B20" s="100" t="str">
        <f>SrcKA!D14</f>
        <v>ТЦ_21.1.07.02_50_5001055273_25.06.2025_02_1.1</v>
      </c>
      <c r="C20" s="100" t="str">
        <f>SrcKA!AI14</f>
        <v>Кабель силовой с алюминиевыми жилами АСБ-10 3х150мм2</v>
      </c>
      <c r="D20" s="100" t="str">
        <f>SrcKA!E14</f>
        <v>Кабель силовой с алюминиевыми жилами АСБ-10 3х150мм2</v>
      </c>
      <c r="E20" s="101" t="str">
        <f>SrcKA!AH14</f>
        <v>м</v>
      </c>
      <c r="F20" s="101" t="str">
        <f>SrcKA!G14</f>
        <v>м</v>
      </c>
      <c r="G20" s="102">
        <f>SrcKA!I14</f>
        <v>1998.41</v>
      </c>
      <c r="H20" s="102">
        <f>SrcKA!H14</f>
        <v>1665.34</v>
      </c>
      <c r="I20" s="102">
        <f>SrcKA!AC14</f>
        <v>1665.34</v>
      </c>
      <c r="J20" s="102">
        <f>SrcKA!AA14</f>
        <v>3</v>
      </c>
      <c r="K20" s="102">
        <f>SrcKA!J14</f>
        <v>49.96</v>
      </c>
      <c r="L20" s="102">
        <f>SrcKA!U14</f>
        <v>2</v>
      </c>
      <c r="M20" s="102">
        <f>SrcKA!V14</f>
        <v>34.31</v>
      </c>
      <c r="N20" s="100"/>
      <c r="O20" s="102"/>
      <c r="P20" s="102">
        <f>SrcKA!AE14</f>
        <v>0</v>
      </c>
      <c r="Q20" s="102">
        <f>SrcKA!K14</f>
        <v>1749.61</v>
      </c>
      <c r="R20" s="101">
        <v>2025</v>
      </c>
      <c r="S20" s="101">
        <v>2</v>
      </c>
      <c r="T20" s="100" t="str">
        <f>SrcKA!O14</f>
        <v>ООО "Компания Альянс-Кабель"</v>
      </c>
      <c r="U20" s="100" t="str">
        <f>SrcKA!Z14</f>
        <v>РФ</v>
      </c>
      <c r="V20" s="100" t="str">
        <f>SrcKA!R14</f>
        <v>501201001</v>
      </c>
      <c r="W20" s="100" t="str">
        <f>SrcKA!Q14</f>
        <v>5001055273</v>
      </c>
      <c r="X20" s="100" t="str">
        <f>SrcKA!S14</f>
        <v>https://www.a-cab.ru/</v>
      </c>
      <c r="Y20" s="100" t="str">
        <f>SrcKA!P14</f>
        <v>МО</v>
      </c>
      <c r="Z20" s="101">
        <f>SrcKA!N14</f>
        <v>2</v>
      </c>
    </row>
    <row r="21" spans="1:26" ht="27.85" x14ac:dyDescent="0.25">
      <c r="A21" s="103" t="s">
        <v>274</v>
      </c>
      <c r="B21" s="104" t="str">
        <f>SrcKA!D15</f>
        <v>ТЦ_21.1.07.02_77_7719546987_25.06.2025_02_1.2</v>
      </c>
      <c r="C21" s="104" t="str">
        <f>SrcKA!AI15</f>
        <v>Кабель силовой с алюминиевыми жилами АСБ-10 3х150мм2</v>
      </c>
      <c r="D21" s="104" t="str">
        <f>SrcKA!E15</f>
        <v>Кабель силовой с алюминиевыми жилами АСБ-10 3х150мм2</v>
      </c>
      <c r="E21" s="105" t="str">
        <f>SrcKA!AH15</f>
        <v>м</v>
      </c>
      <c r="F21" s="105" t="str">
        <f>SrcKA!G15</f>
        <v>м</v>
      </c>
      <c r="G21" s="106">
        <f>SrcKA!I15</f>
        <v>2058.36</v>
      </c>
      <c r="H21" s="106">
        <f>SrcKA!H15</f>
        <v>1715.3</v>
      </c>
      <c r="I21" s="106">
        <f>SrcKA!AC15</f>
        <v>1715.3</v>
      </c>
      <c r="J21" s="106">
        <f>SrcKA!AA15</f>
        <v>3</v>
      </c>
      <c r="K21" s="106">
        <f>SrcKA!J15</f>
        <v>51.46</v>
      </c>
      <c r="L21" s="106">
        <f>SrcKA!U15</f>
        <v>2</v>
      </c>
      <c r="M21" s="106">
        <f>SrcKA!V15</f>
        <v>35.340000000000003</v>
      </c>
      <c r="N21" s="104"/>
      <c r="O21" s="106"/>
      <c r="P21" s="106">
        <f>SrcKA!AE15</f>
        <v>0</v>
      </c>
      <c r="Q21" s="106">
        <f>SrcKA!K15</f>
        <v>1802.1</v>
      </c>
      <c r="R21" s="105">
        <v>2025</v>
      </c>
      <c r="S21" s="105">
        <v>2</v>
      </c>
      <c r="T21" s="104" t="str">
        <f>SrcKA!O15</f>
        <v>ООО ТК "Норма-кабель"</v>
      </c>
      <c r="U21" s="104" t="str">
        <f>SrcKA!Z15</f>
        <v>РФ</v>
      </c>
      <c r="V21" s="104" t="str">
        <f>SrcKA!R15</f>
        <v>504101001</v>
      </c>
      <c r="W21" s="104" t="str">
        <f>SrcKA!Q15</f>
        <v>7719546987</v>
      </c>
      <c r="X21" s="104" t="str">
        <f>SrcKA!S15</f>
        <v>https://www.sip2a.ru/</v>
      </c>
      <c r="Y21" s="104" t="str">
        <f>SrcKA!P15</f>
        <v>МО</v>
      </c>
      <c r="Z21" s="105">
        <f>SrcKA!N15</f>
        <v>2</v>
      </c>
    </row>
    <row r="22" spans="1:26" ht="27.85" x14ac:dyDescent="0.25">
      <c r="A22" s="103" t="s">
        <v>281</v>
      </c>
      <c r="B22" s="104" t="str">
        <f>SrcKA!D16</f>
        <v>ТЦ_21.1.07.02_77_7731343944_25.04.2025_02_1.3</v>
      </c>
      <c r="C22" s="104" t="str">
        <f>SrcKA!AI16</f>
        <v>Кабель силовой с алюминиевыми жилами АСБ-10 3х150мм2</v>
      </c>
      <c r="D22" s="104" t="str">
        <f>SrcKA!E16</f>
        <v>Кабель силовой с алюминиевыми жилами АСБ-10 3х150мм2</v>
      </c>
      <c r="E22" s="105" t="str">
        <f>SrcKA!AH16</f>
        <v>м</v>
      </c>
      <c r="F22" s="105" t="str">
        <f>SrcKA!G16</f>
        <v>м</v>
      </c>
      <c r="G22" s="106">
        <f>SrcKA!I16</f>
        <v>2108.3200000000002</v>
      </c>
      <c r="H22" s="106">
        <f>SrcKA!H16</f>
        <v>1756.93</v>
      </c>
      <c r="I22" s="106">
        <f>SrcKA!AC16</f>
        <v>1756.93</v>
      </c>
      <c r="J22" s="106">
        <f>SrcKA!AA16</f>
        <v>3</v>
      </c>
      <c r="K22" s="106">
        <f>SrcKA!J16</f>
        <v>52.71</v>
      </c>
      <c r="L22" s="106">
        <f>SrcKA!U16</f>
        <v>2</v>
      </c>
      <c r="M22" s="106">
        <f>SrcKA!V16</f>
        <v>36.19</v>
      </c>
      <c r="N22" s="104"/>
      <c r="O22" s="106"/>
      <c r="P22" s="106">
        <f>SrcKA!AE16</f>
        <v>0</v>
      </c>
      <c r="Q22" s="106">
        <f>SrcKA!K16</f>
        <v>1845.83</v>
      </c>
      <c r="R22" s="105">
        <v>2025</v>
      </c>
      <c r="S22" s="105">
        <v>2</v>
      </c>
      <c r="T22" s="104" t="str">
        <f>SrcKA!O16</f>
        <v>ООО "СИПснаб"</v>
      </c>
      <c r="U22" s="104" t="str">
        <f>SrcKA!Z16</f>
        <v>РФ</v>
      </c>
      <c r="V22" s="104" t="str">
        <f>SrcKA!R16</f>
        <v>773101001</v>
      </c>
      <c r="W22" s="104" t="str">
        <f>SrcKA!Q16</f>
        <v>7731343944</v>
      </c>
      <c r="X22" s="104" t="str">
        <f>SrcKA!S16</f>
        <v>https://sipsnab.ru/</v>
      </c>
      <c r="Y22" s="104" t="str">
        <f>SrcKA!P16</f>
        <v>Москва</v>
      </c>
      <c r="Z22" s="105">
        <f>SrcKA!N16</f>
        <v>2</v>
      </c>
    </row>
    <row r="23" spans="1:26" ht="83.5" x14ac:dyDescent="0.25">
      <c r="A23" s="99" t="s">
        <v>288</v>
      </c>
      <c r="B23" s="100" t="str">
        <f>SrcKA!D17</f>
        <v>ТЦ_20.2.09.08_50_5001055273_25.06.2025_02_2.1</v>
      </c>
      <c r="C23" s="100" t="str">
        <f>SrcKA!AI17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D23" s="100" t="str">
        <f>SrcKA!E17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E23" s="101" t="str">
        <f>SrcKA!AH17</f>
        <v>ШТ</v>
      </c>
      <c r="F23" s="101" t="str">
        <f>SrcKA!G17</f>
        <v>ШТ</v>
      </c>
      <c r="G23" s="102">
        <f>SrcKA!I17</f>
        <v>7920</v>
      </c>
      <c r="H23" s="102">
        <f>SrcKA!H17</f>
        <v>6600</v>
      </c>
      <c r="I23" s="102">
        <f>SrcKA!AC17</f>
        <v>6600</v>
      </c>
      <c r="J23" s="102">
        <f>SrcKA!AA17</f>
        <v>3</v>
      </c>
      <c r="K23" s="102">
        <f>SrcKA!J17</f>
        <v>198</v>
      </c>
      <c r="L23" s="102">
        <f>SrcKA!U17</f>
        <v>2</v>
      </c>
      <c r="M23" s="102">
        <f>SrcKA!V17</f>
        <v>135.96</v>
      </c>
      <c r="N23" s="100"/>
      <c r="O23" s="102"/>
      <c r="P23" s="102">
        <f>SrcKA!AE17</f>
        <v>0</v>
      </c>
      <c r="Q23" s="102">
        <f>SrcKA!K17</f>
        <v>6933.96</v>
      </c>
      <c r="R23" s="101">
        <v>2025</v>
      </c>
      <c r="S23" s="101">
        <v>2</v>
      </c>
      <c r="T23" s="100" t="str">
        <f>SrcKA!O17</f>
        <v>ООО "Компания Альянс-Кабель"</v>
      </c>
      <c r="U23" s="100" t="str">
        <f>SrcKA!Z17</f>
        <v>РФ</v>
      </c>
      <c r="V23" s="100" t="str">
        <f>SrcKA!R17</f>
        <v>501201001</v>
      </c>
      <c r="W23" s="100" t="str">
        <f>SrcKA!Q17</f>
        <v>5001055273</v>
      </c>
      <c r="X23" s="100" t="str">
        <f>SrcKA!S17</f>
        <v>https://www.a-cab.ru/</v>
      </c>
      <c r="Y23" s="100" t="str">
        <f>SrcKA!P17</f>
        <v>МО</v>
      </c>
      <c r="Z23" s="101">
        <f>SrcKA!N17</f>
        <v>2</v>
      </c>
    </row>
    <row r="24" spans="1:26" ht="69.599999999999994" x14ac:dyDescent="0.25">
      <c r="A24" s="103" t="s">
        <v>290</v>
      </c>
      <c r="B24" s="104" t="str">
        <f>SrcKA!D18</f>
        <v>ТЦ_20.2.09.08_77_7719546987_25.06.2025_02_2.2</v>
      </c>
      <c r="C24" s="104" t="str">
        <f>SrcKA!AI18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D24" s="104" t="str">
        <f>SrcKA!E18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E24" s="105" t="str">
        <f>SrcKA!AH18</f>
        <v>ШТ</v>
      </c>
      <c r="F24" s="105" t="str">
        <f>SrcKA!G18</f>
        <v>ШТ</v>
      </c>
      <c r="G24" s="106">
        <f>SrcKA!I18</f>
        <v>8157.6</v>
      </c>
      <c r="H24" s="106">
        <f>SrcKA!H18</f>
        <v>6798</v>
      </c>
      <c r="I24" s="106">
        <f>SrcKA!AC18</f>
        <v>6798</v>
      </c>
      <c r="J24" s="106">
        <f>SrcKA!AA18</f>
        <v>3</v>
      </c>
      <c r="K24" s="106">
        <f>SrcKA!J18</f>
        <v>203.94</v>
      </c>
      <c r="L24" s="106">
        <f>SrcKA!U18</f>
        <v>2</v>
      </c>
      <c r="M24" s="106">
        <f>SrcKA!V18</f>
        <v>140.04</v>
      </c>
      <c r="N24" s="104"/>
      <c r="O24" s="106"/>
      <c r="P24" s="106">
        <f>SrcKA!AE18</f>
        <v>0</v>
      </c>
      <c r="Q24" s="106">
        <f>SrcKA!K18</f>
        <v>7141.98</v>
      </c>
      <c r="R24" s="105">
        <v>2025</v>
      </c>
      <c r="S24" s="105">
        <v>2</v>
      </c>
      <c r="T24" s="104" t="str">
        <f>SrcKA!O18</f>
        <v>ООО ТК "Норма-кабель"</v>
      </c>
      <c r="U24" s="104" t="str">
        <f>SrcKA!Z18</f>
        <v>РФ</v>
      </c>
      <c r="V24" s="104" t="str">
        <f>SrcKA!R18</f>
        <v>504101001</v>
      </c>
      <c r="W24" s="104" t="str">
        <f>SrcKA!Q18</f>
        <v>7719546987</v>
      </c>
      <c r="X24" s="104" t="str">
        <f>SrcKA!S18</f>
        <v>https://www.sip2a.ru/</v>
      </c>
      <c r="Y24" s="104" t="str">
        <f>SrcKA!P18</f>
        <v>МО</v>
      </c>
      <c r="Z24" s="105">
        <f>SrcKA!N18</f>
        <v>2</v>
      </c>
    </row>
    <row r="25" spans="1:26" ht="69.599999999999994" x14ac:dyDescent="0.25">
      <c r="A25" s="103" t="s">
        <v>292</v>
      </c>
      <c r="B25" s="104" t="str">
        <f>SrcKA!D19</f>
        <v>ТЦ_20.2.09.08_77_7731343944_25.06.2025_02_2.3</v>
      </c>
      <c r="C25" s="104" t="str">
        <f>SrcKA!AI19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D25" s="104" t="str">
        <f>SrcKA!E19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E25" s="105" t="str">
        <f>SrcKA!AH19</f>
        <v>ШТ</v>
      </c>
      <c r="F25" s="105" t="str">
        <f>SrcKA!G19</f>
        <v>ШТ</v>
      </c>
      <c r="G25" s="106">
        <f>SrcKA!I19</f>
        <v>8335.6</v>
      </c>
      <c r="H25" s="106">
        <f>SrcKA!H19</f>
        <v>6946.33</v>
      </c>
      <c r="I25" s="106">
        <f>SrcKA!AC19</f>
        <v>6946.33</v>
      </c>
      <c r="J25" s="106">
        <f>SrcKA!AA19</f>
        <v>3</v>
      </c>
      <c r="K25" s="106">
        <f>SrcKA!J19</f>
        <v>208.39</v>
      </c>
      <c r="L25" s="106">
        <f>SrcKA!U19</f>
        <v>2</v>
      </c>
      <c r="M25" s="106">
        <f>SrcKA!V19</f>
        <v>143.09</v>
      </c>
      <c r="N25" s="104"/>
      <c r="O25" s="106"/>
      <c r="P25" s="106">
        <f>SrcKA!AE19</f>
        <v>0</v>
      </c>
      <c r="Q25" s="106">
        <f>SrcKA!K19</f>
        <v>7297.81</v>
      </c>
      <c r="R25" s="105">
        <v>2025</v>
      </c>
      <c r="S25" s="105">
        <v>2</v>
      </c>
      <c r="T25" s="104" t="str">
        <f>SrcKA!O19</f>
        <v>ООО "СИПснаб"</v>
      </c>
      <c r="U25" s="104" t="str">
        <f>SrcKA!Z19</f>
        <v>РФ</v>
      </c>
      <c r="V25" s="104" t="str">
        <f>SrcKA!R19</f>
        <v>773101001</v>
      </c>
      <c r="W25" s="104" t="str">
        <f>SrcKA!Q19</f>
        <v>7731343944</v>
      </c>
      <c r="X25" s="104" t="str">
        <f>SrcKA!S19</f>
        <v>https://sipsnab.ru/</v>
      </c>
      <c r="Y25" s="104" t="str">
        <f>SrcKA!P19</f>
        <v>Москва</v>
      </c>
      <c r="Z25" s="105">
        <f>SrcKA!N19</f>
        <v>2</v>
      </c>
    </row>
    <row r="28" spans="1:26" ht="14.1" customHeight="1" x14ac:dyDescent="0.25">
      <c r="A28" s="9"/>
      <c r="B28" s="9"/>
      <c r="C28" s="9"/>
      <c r="D28" s="93" t="s">
        <v>402</v>
      </c>
      <c r="E28" s="30"/>
      <c r="F28" s="30"/>
      <c r="G28" s="30"/>
      <c r="H28" s="30"/>
      <c r="I28" s="30"/>
      <c r="J28" s="30"/>
      <c r="K28" s="30"/>
      <c r="L28" s="30"/>
      <c r="M28" s="30"/>
      <c r="N28" s="16"/>
      <c r="O28" s="16"/>
      <c r="P28" s="16"/>
      <c r="Q28" s="71"/>
      <c r="R28" s="71"/>
      <c r="S28" s="71"/>
      <c r="T28" s="71"/>
      <c r="U28" s="71"/>
      <c r="V28" s="9"/>
      <c r="W28" s="9"/>
      <c r="X28" s="9"/>
      <c r="Y28" s="9"/>
      <c r="Z28" s="9"/>
    </row>
    <row r="29" spans="1:26" ht="14.1" customHeight="1" x14ac:dyDescent="0.25">
      <c r="A29" s="9"/>
      <c r="B29" s="9"/>
      <c r="C29" s="16"/>
      <c r="D29" s="16"/>
      <c r="E29" s="111" t="s">
        <v>403</v>
      </c>
      <c r="F29" s="111"/>
      <c r="G29" s="111"/>
      <c r="H29" s="111"/>
      <c r="I29" s="111"/>
      <c r="J29" s="111"/>
      <c r="K29" s="111"/>
      <c r="L29" s="111"/>
      <c r="M29" s="111"/>
      <c r="N29" s="107"/>
      <c r="O29" s="107"/>
      <c r="P29" s="107"/>
      <c r="Q29" s="16"/>
      <c r="R29" s="16"/>
      <c r="S29" s="16"/>
      <c r="T29" s="16"/>
      <c r="U29" s="16"/>
      <c r="V29" s="9"/>
      <c r="W29" s="9"/>
      <c r="X29" s="9"/>
      <c r="Y29" s="9"/>
      <c r="Z29" s="9"/>
    </row>
    <row r="30" spans="1:26" ht="14.1" customHeight="1" x14ac:dyDescent="0.25">
      <c r="A30" s="9"/>
      <c r="B30" s="9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9"/>
      <c r="W30" s="9"/>
      <c r="X30" s="9"/>
      <c r="Y30" s="9"/>
      <c r="Z30" s="9"/>
    </row>
    <row r="31" spans="1:26" ht="14.1" customHeight="1" x14ac:dyDescent="0.25">
      <c r="A31" s="9"/>
      <c r="B31" s="9"/>
      <c r="C31" s="91"/>
      <c r="D31" s="93" t="s">
        <v>404</v>
      </c>
      <c r="E31" s="30"/>
      <c r="F31" s="30"/>
      <c r="G31" s="30"/>
      <c r="H31" s="30"/>
      <c r="I31" s="30"/>
      <c r="J31" s="30"/>
      <c r="K31" s="30"/>
      <c r="L31" s="30"/>
      <c r="M31" s="30"/>
      <c r="N31" s="16"/>
      <c r="O31" s="16"/>
      <c r="P31" s="16"/>
      <c r="Q31" s="71"/>
      <c r="R31" s="71"/>
      <c r="S31" s="71"/>
      <c r="T31" s="71"/>
      <c r="U31" s="71"/>
      <c r="V31" s="9"/>
      <c r="W31" s="9"/>
      <c r="X31" s="9"/>
      <c r="Y31" s="9"/>
      <c r="Z31" s="9"/>
    </row>
    <row r="32" spans="1:26" ht="14.1" customHeight="1" x14ac:dyDescent="0.25">
      <c r="A32" s="9"/>
      <c r="B32" s="9"/>
      <c r="C32" s="16"/>
      <c r="D32" s="16"/>
      <c r="E32" s="111" t="s">
        <v>403</v>
      </c>
      <c r="F32" s="111"/>
      <c r="G32" s="111"/>
      <c r="H32" s="111"/>
      <c r="I32" s="111"/>
      <c r="J32" s="111"/>
      <c r="K32" s="111"/>
      <c r="L32" s="111"/>
      <c r="M32" s="111"/>
      <c r="N32" s="107"/>
      <c r="O32" s="107"/>
      <c r="P32" s="107"/>
      <c r="Q32" s="16"/>
      <c r="R32" s="16"/>
      <c r="S32" s="16"/>
      <c r="T32" s="16"/>
      <c r="U32" s="16"/>
      <c r="V32" s="9"/>
      <c r="W32" s="9"/>
      <c r="X32" s="9"/>
      <c r="Y32" s="9"/>
      <c r="Z32" s="9"/>
    </row>
    <row r="33" spans="1:26" ht="13.5" customHeight="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27.85" customHeight="1" x14ac:dyDescent="0.25">
      <c r="A34" s="9"/>
      <c r="B34" s="9"/>
      <c r="C34" s="9"/>
      <c r="D34" s="108" t="s">
        <v>467</v>
      </c>
      <c r="E34" s="30"/>
      <c r="F34" s="30"/>
      <c r="G34" s="30"/>
      <c r="H34" s="30"/>
      <c r="I34" s="30"/>
      <c r="J34" s="30"/>
      <c r="K34" s="30"/>
      <c r="L34" s="30"/>
      <c r="M34" s="30"/>
      <c r="N34" s="16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4.1" customHeight="1" x14ac:dyDescent="0.25">
      <c r="A35" s="9"/>
      <c r="B35" s="9"/>
      <c r="C35" s="9"/>
      <c r="D35" s="16"/>
      <c r="E35" s="111" t="s">
        <v>403</v>
      </c>
      <c r="F35" s="111"/>
      <c r="G35" s="111"/>
      <c r="H35" s="111"/>
      <c r="I35" s="111"/>
      <c r="J35" s="111"/>
      <c r="K35" s="111"/>
      <c r="L35" s="111"/>
      <c r="M35" s="111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</sheetData>
  <mergeCells count="35"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  <mergeCell ref="Z8:Z18"/>
    <mergeCell ref="J14:J18"/>
    <mergeCell ref="K14:K18"/>
    <mergeCell ref="L14:L18"/>
    <mergeCell ref="M14:M18"/>
    <mergeCell ref="N14:N18"/>
    <mergeCell ref="O14:O18"/>
    <mergeCell ref="P14:P18"/>
    <mergeCell ref="R8:R18"/>
    <mergeCell ref="S8:S18"/>
    <mergeCell ref="T8:T18"/>
    <mergeCell ref="U8:U18"/>
    <mergeCell ref="V8:V18"/>
    <mergeCell ref="W8:W18"/>
    <mergeCell ref="J8:K13"/>
    <mergeCell ref="L8:M13"/>
    <mergeCell ref="E29:M29"/>
    <mergeCell ref="E32:M32"/>
    <mergeCell ref="E35:M35"/>
    <mergeCell ref="X8:X18"/>
    <mergeCell ref="Y8:Y18"/>
    <mergeCell ref="H8:H18"/>
    <mergeCell ref="I8:I18"/>
    <mergeCell ref="N8:P13"/>
    <mergeCell ref="Q8:Q18"/>
  </mergeCells>
  <pageMargins left="0.4" right="0.2" top="0.2" bottom="0.4" header="0.2" footer="0.2"/>
  <pageSetup paperSize="9" scale="32" fitToHeight="0" orientation="landscape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92F5-5077-44CF-A0A2-F63193F7DE72}">
  <sheetPr>
    <pageSetUpPr fitToPage="1"/>
  </sheetPr>
  <dimension ref="A1:T32"/>
  <sheetViews>
    <sheetView view="pageBreakPreview" zoomScale="60" zoomScaleNormal="70" workbookViewId="0"/>
  </sheetViews>
  <sheetFormatPr defaultRowHeight="13.35" x14ac:dyDescent="0.25"/>
  <cols>
    <col min="1" max="1" width="6.77734375" customWidth="1"/>
    <col min="2" max="2" width="25.77734375" customWidth="1"/>
    <col min="3" max="4" width="35.77734375" customWidth="1"/>
    <col min="5" max="8" width="15.77734375" customWidth="1"/>
    <col min="9" max="11" width="10.77734375" customWidth="1"/>
    <col min="12" max="14" width="15.77734375" customWidth="1"/>
    <col min="15" max="15" width="20.77734375" customWidth="1"/>
    <col min="16" max="17" width="15.77734375" customWidth="1"/>
    <col min="18" max="19" width="20.77734375" customWidth="1"/>
    <col min="20" max="20" width="15.77734375" customWidth="1"/>
  </cols>
  <sheetData>
    <row r="1" spans="1:20" ht="13.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20" customHeight="1" x14ac:dyDescent="0.25">
      <c r="A2" s="196" t="s">
        <v>468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</row>
    <row r="3" spans="1:20" ht="13.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15.15" customHeight="1" x14ac:dyDescent="0.25">
      <c r="A4" s="197" t="s">
        <v>466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0" ht="13.5" customHeight="1" x14ac:dyDescent="0.25">
      <c r="A5" s="198" t="s">
        <v>441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</row>
    <row r="6" spans="1:20" ht="13.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13.5" customHeight="1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</row>
    <row r="8" spans="1:20" ht="15" customHeight="1" x14ac:dyDescent="0.25">
      <c r="A8" s="174" t="s">
        <v>469</v>
      </c>
      <c r="B8" s="174" t="s">
        <v>470</v>
      </c>
      <c r="C8" s="174" t="s">
        <v>471</v>
      </c>
      <c r="D8" s="174" t="s">
        <v>472</v>
      </c>
      <c r="E8" s="174" t="s">
        <v>473</v>
      </c>
      <c r="F8" s="174" t="s">
        <v>474</v>
      </c>
      <c r="G8" s="174" t="s">
        <v>475</v>
      </c>
      <c r="H8" s="174" t="s">
        <v>476</v>
      </c>
      <c r="I8" s="174" t="s">
        <v>477</v>
      </c>
      <c r="J8" s="180" t="s">
        <v>451</v>
      </c>
      <c r="K8" s="199"/>
      <c r="L8" s="193" t="s">
        <v>478</v>
      </c>
      <c r="M8" s="174" t="s">
        <v>454</v>
      </c>
      <c r="N8" s="174" t="s">
        <v>455</v>
      </c>
      <c r="O8" s="174" t="s">
        <v>479</v>
      </c>
      <c r="P8" s="174" t="s">
        <v>458</v>
      </c>
      <c r="Q8" s="174" t="s">
        <v>459</v>
      </c>
      <c r="R8" s="174" t="s">
        <v>480</v>
      </c>
      <c r="S8" s="174" t="s">
        <v>481</v>
      </c>
      <c r="T8" s="174" t="s">
        <v>482</v>
      </c>
    </row>
    <row r="9" spans="1:20" ht="15" customHeight="1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82"/>
      <c r="K9" s="200"/>
      <c r="L9" s="194"/>
      <c r="M9" s="175"/>
      <c r="N9" s="175"/>
      <c r="O9" s="175"/>
      <c r="P9" s="175"/>
      <c r="Q9" s="175"/>
      <c r="R9" s="175"/>
      <c r="S9" s="175"/>
      <c r="T9" s="175"/>
    </row>
    <row r="10" spans="1:20" ht="15" customHeight="1" x14ac:dyDescent="0.25">
      <c r="A10" s="175"/>
      <c r="B10" s="175"/>
      <c r="C10" s="175"/>
      <c r="D10" s="175"/>
      <c r="E10" s="175"/>
      <c r="F10" s="175"/>
      <c r="G10" s="175"/>
      <c r="H10" s="175"/>
      <c r="I10" s="175"/>
      <c r="J10" s="182"/>
      <c r="K10" s="200"/>
      <c r="L10" s="194"/>
      <c r="M10" s="175"/>
      <c r="N10" s="175"/>
      <c r="O10" s="175"/>
      <c r="P10" s="175"/>
      <c r="Q10" s="175"/>
      <c r="R10" s="175"/>
      <c r="S10" s="175"/>
      <c r="T10" s="175"/>
    </row>
    <row r="11" spans="1:20" ht="15" customHeight="1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82"/>
      <c r="K11" s="200"/>
      <c r="L11" s="194"/>
      <c r="M11" s="175"/>
      <c r="N11" s="175"/>
      <c r="O11" s="175"/>
      <c r="P11" s="175"/>
      <c r="Q11" s="175"/>
      <c r="R11" s="175"/>
      <c r="S11" s="175"/>
      <c r="T11" s="175"/>
    </row>
    <row r="12" spans="1:20" ht="15" customHeight="1" x14ac:dyDescent="0.25">
      <c r="A12" s="175"/>
      <c r="B12" s="175"/>
      <c r="C12" s="175"/>
      <c r="D12" s="175"/>
      <c r="E12" s="175"/>
      <c r="F12" s="175"/>
      <c r="G12" s="175"/>
      <c r="H12" s="175"/>
      <c r="I12" s="175"/>
      <c r="J12" s="182"/>
      <c r="K12" s="200"/>
      <c r="L12" s="194"/>
      <c r="M12" s="175"/>
      <c r="N12" s="175"/>
      <c r="O12" s="175"/>
      <c r="P12" s="175"/>
      <c r="Q12" s="175"/>
      <c r="R12" s="175"/>
      <c r="S12" s="175"/>
      <c r="T12" s="175"/>
    </row>
    <row r="13" spans="1:20" ht="15" customHeight="1" x14ac:dyDescent="0.25">
      <c r="A13" s="175"/>
      <c r="B13" s="175"/>
      <c r="C13" s="175"/>
      <c r="D13" s="175"/>
      <c r="E13" s="175"/>
      <c r="F13" s="175"/>
      <c r="G13" s="175"/>
      <c r="H13" s="175"/>
      <c r="I13" s="175"/>
      <c r="J13" s="184"/>
      <c r="K13" s="201"/>
      <c r="L13" s="194"/>
      <c r="M13" s="175"/>
      <c r="N13" s="175"/>
      <c r="O13" s="175"/>
      <c r="P13" s="175"/>
      <c r="Q13" s="175"/>
      <c r="R13" s="175"/>
      <c r="S13" s="175"/>
      <c r="T13" s="175"/>
    </row>
    <row r="14" spans="1:20" ht="15" customHeight="1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4" t="s">
        <v>35</v>
      </c>
      <c r="K14" s="177" t="s">
        <v>464</v>
      </c>
      <c r="L14" s="194"/>
      <c r="M14" s="175"/>
      <c r="N14" s="175"/>
      <c r="O14" s="175"/>
      <c r="P14" s="175"/>
      <c r="Q14" s="175"/>
      <c r="R14" s="175"/>
      <c r="S14" s="175"/>
      <c r="T14" s="175"/>
    </row>
    <row r="15" spans="1:20" ht="15" customHeight="1" x14ac:dyDescent="0.25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8"/>
      <c r="L15" s="194"/>
      <c r="M15" s="175"/>
      <c r="N15" s="175"/>
      <c r="O15" s="175"/>
      <c r="P15" s="175"/>
      <c r="Q15" s="175"/>
      <c r="R15" s="175"/>
      <c r="S15" s="175"/>
      <c r="T15" s="175"/>
    </row>
    <row r="16" spans="1:20" ht="15" customHeight="1" x14ac:dyDescent="0.25">
      <c r="A16" s="175"/>
      <c r="B16" s="175"/>
      <c r="C16" s="175"/>
      <c r="D16" s="175"/>
      <c r="E16" s="175"/>
      <c r="F16" s="175"/>
      <c r="G16" s="175"/>
      <c r="H16" s="175"/>
      <c r="I16" s="175"/>
      <c r="J16" s="175"/>
      <c r="K16" s="178"/>
      <c r="L16" s="194"/>
      <c r="M16" s="175"/>
      <c r="N16" s="175"/>
      <c r="O16" s="175"/>
      <c r="P16" s="175"/>
      <c r="Q16" s="175"/>
      <c r="R16" s="175"/>
      <c r="S16" s="175"/>
      <c r="T16" s="175"/>
    </row>
    <row r="17" spans="1:20" ht="15" customHeight="1" x14ac:dyDescent="0.25">
      <c r="A17" s="175"/>
      <c r="B17" s="175"/>
      <c r="C17" s="175"/>
      <c r="D17" s="175"/>
      <c r="E17" s="175"/>
      <c r="F17" s="175"/>
      <c r="G17" s="175"/>
      <c r="H17" s="175"/>
      <c r="I17" s="175"/>
      <c r="J17" s="175"/>
      <c r="K17" s="178"/>
      <c r="L17" s="194"/>
      <c r="M17" s="175"/>
      <c r="N17" s="175"/>
      <c r="O17" s="175"/>
      <c r="P17" s="175"/>
      <c r="Q17" s="175"/>
      <c r="R17" s="175"/>
      <c r="S17" s="175"/>
      <c r="T17" s="175"/>
    </row>
    <row r="18" spans="1:20" ht="15" customHeight="1" x14ac:dyDescent="0.25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9"/>
      <c r="L18" s="195"/>
      <c r="M18" s="176"/>
      <c r="N18" s="176"/>
      <c r="O18" s="176"/>
      <c r="P18" s="176"/>
      <c r="Q18" s="176"/>
      <c r="R18" s="176"/>
      <c r="S18" s="176"/>
      <c r="T18" s="176"/>
    </row>
    <row r="19" spans="1:20" ht="15.15" customHeight="1" x14ac:dyDescent="0.25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  <c r="H19" s="98">
        <v>8</v>
      </c>
      <c r="I19" s="98">
        <v>9</v>
      </c>
      <c r="J19" s="98">
        <v>10</v>
      </c>
      <c r="K19" s="98">
        <v>11</v>
      </c>
      <c r="L19" s="98">
        <v>12</v>
      </c>
      <c r="M19" s="98">
        <v>13</v>
      </c>
      <c r="N19" s="98">
        <v>14</v>
      </c>
      <c r="O19" s="98">
        <v>15</v>
      </c>
      <c r="P19" s="98">
        <v>16</v>
      </c>
      <c r="Q19" s="98">
        <v>17</v>
      </c>
      <c r="R19" s="98">
        <v>18</v>
      </c>
      <c r="S19" s="98">
        <v>19</v>
      </c>
      <c r="T19" s="98">
        <v>20</v>
      </c>
    </row>
    <row r="20" spans="1:20" ht="41.75" x14ac:dyDescent="0.25">
      <c r="A20" s="99" t="s">
        <v>265</v>
      </c>
      <c r="B20" s="100" t="str">
        <f>SrcKA!D14</f>
        <v>ТЦ_21.1.07.02_50_5001055273_25.06.2025_02_1.1</v>
      </c>
      <c r="C20" s="100" t="str">
        <f>SrcKA!AI14</f>
        <v>Кабель силовой с алюминиевыми жилами АСБ-10 3х150мм2</v>
      </c>
      <c r="D20" s="100" t="str">
        <f>SrcKA!E14</f>
        <v>Кабель силовой с алюминиевыми жилами АСБ-10 3х150мм2</v>
      </c>
      <c r="E20" s="101" t="str">
        <f>SrcKA!AH14</f>
        <v>м</v>
      </c>
      <c r="F20" s="101" t="str">
        <f>SrcKA!G14</f>
        <v>м</v>
      </c>
      <c r="G20" s="102">
        <f>SrcKA!I14</f>
        <v>1998.41</v>
      </c>
      <c r="H20" s="102">
        <f>SrcKA!H14</f>
        <v>1665.34</v>
      </c>
      <c r="I20" s="102">
        <f>SrcKA!J14</f>
        <v>49.96</v>
      </c>
      <c r="J20" s="102">
        <f>SrcKA!U14</f>
        <v>2</v>
      </c>
      <c r="K20" s="102">
        <f>SrcKA!V14</f>
        <v>34.31</v>
      </c>
      <c r="L20" s="102">
        <f>SrcKA!K14</f>
        <v>1749.61</v>
      </c>
      <c r="M20" s="101">
        <v>2025</v>
      </c>
      <c r="N20" s="101">
        <v>2</v>
      </c>
      <c r="O20" s="100" t="str">
        <f>SrcKA!O14</f>
        <v>ООО "Компания Альянс-Кабель"</v>
      </c>
      <c r="P20" s="100" t="str">
        <f>SrcKA!R14</f>
        <v>501201001</v>
      </c>
      <c r="Q20" s="100" t="str">
        <f>SrcKA!Q14</f>
        <v>5001055273</v>
      </c>
      <c r="R20" s="100" t="str">
        <f>SrcKA!S14</f>
        <v>https://www.a-cab.ru/</v>
      </c>
      <c r="S20" s="100" t="str">
        <f>SrcKA!P14</f>
        <v>МО</v>
      </c>
      <c r="T20" s="101">
        <f>SrcKA!N14</f>
        <v>2</v>
      </c>
    </row>
    <row r="21" spans="1:20" ht="27.85" x14ac:dyDescent="0.25">
      <c r="A21" s="103" t="s">
        <v>274</v>
      </c>
      <c r="B21" s="104" t="str">
        <f>SrcKA!D15</f>
        <v>ТЦ_21.1.07.02_77_7719546987_25.06.2025_02_1.2</v>
      </c>
      <c r="C21" s="104" t="str">
        <f>SrcKA!AI15</f>
        <v>Кабель силовой с алюминиевыми жилами АСБ-10 3х150мм2</v>
      </c>
      <c r="D21" s="104" t="str">
        <f>SrcKA!E15</f>
        <v>Кабель силовой с алюминиевыми жилами АСБ-10 3х150мм2</v>
      </c>
      <c r="E21" s="105" t="str">
        <f>SrcKA!AH15</f>
        <v>м</v>
      </c>
      <c r="F21" s="105" t="str">
        <f>SrcKA!G15</f>
        <v>м</v>
      </c>
      <c r="G21" s="106">
        <f>SrcKA!I15</f>
        <v>2058.36</v>
      </c>
      <c r="H21" s="106">
        <f>SrcKA!H15</f>
        <v>1715.3</v>
      </c>
      <c r="I21" s="106">
        <f>SrcKA!J15</f>
        <v>51.46</v>
      </c>
      <c r="J21" s="106">
        <f>SrcKA!U15</f>
        <v>2</v>
      </c>
      <c r="K21" s="106">
        <f>SrcKA!V15</f>
        <v>35.340000000000003</v>
      </c>
      <c r="L21" s="106">
        <f>SrcKA!K15</f>
        <v>1802.1</v>
      </c>
      <c r="M21" s="105">
        <v>2025</v>
      </c>
      <c r="N21" s="105">
        <v>2</v>
      </c>
      <c r="O21" s="104" t="str">
        <f>SrcKA!O15</f>
        <v>ООО ТК "Норма-кабель"</v>
      </c>
      <c r="P21" s="104" t="str">
        <f>SrcKA!R15</f>
        <v>504101001</v>
      </c>
      <c r="Q21" s="104" t="str">
        <f>SrcKA!Q15</f>
        <v>7719546987</v>
      </c>
      <c r="R21" s="104" t="str">
        <f>SrcKA!S15</f>
        <v>https://www.sip2a.ru/</v>
      </c>
      <c r="S21" s="104" t="str">
        <f>SrcKA!P15</f>
        <v>МО</v>
      </c>
      <c r="T21" s="105">
        <f>SrcKA!N15</f>
        <v>2</v>
      </c>
    </row>
    <row r="22" spans="1:20" ht="27.85" x14ac:dyDescent="0.25">
      <c r="A22" s="103" t="s">
        <v>281</v>
      </c>
      <c r="B22" s="104" t="str">
        <f>SrcKA!D16</f>
        <v>ТЦ_21.1.07.02_77_7731343944_25.04.2025_02_1.3</v>
      </c>
      <c r="C22" s="104" t="str">
        <f>SrcKA!AI16</f>
        <v>Кабель силовой с алюминиевыми жилами АСБ-10 3х150мм2</v>
      </c>
      <c r="D22" s="104" t="str">
        <f>SrcKA!E16</f>
        <v>Кабель силовой с алюминиевыми жилами АСБ-10 3х150мм2</v>
      </c>
      <c r="E22" s="105" t="str">
        <f>SrcKA!AH16</f>
        <v>м</v>
      </c>
      <c r="F22" s="105" t="str">
        <f>SrcKA!G16</f>
        <v>м</v>
      </c>
      <c r="G22" s="106">
        <f>SrcKA!I16</f>
        <v>2108.3200000000002</v>
      </c>
      <c r="H22" s="106">
        <f>SrcKA!H16</f>
        <v>1756.93</v>
      </c>
      <c r="I22" s="106">
        <f>SrcKA!J16</f>
        <v>52.71</v>
      </c>
      <c r="J22" s="106">
        <f>SrcKA!U16</f>
        <v>2</v>
      </c>
      <c r="K22" s="106">
        <f>SrcKA!V16</f>
        <v>36.19</v>
      </c>
      <c r="L22" s="106">
        <f>SrcKA!K16</f>
        <v>1845.83</v>
      </c>
      <c r="M22" s="105">
        <v>2025</v>
      </c>
      <c r="N22" s="105">
        <v>2</v>
      </c>
      <c r="O22" s="104" t="str">
        <f>SrcKA!O16</f>
        <v>ООО "СИПснаб"</v>
      </c>
      <c r="P22" s="104" t="str">
        <f>SrcKA!R16</f>
        <v>773101001</v>
      </c>
      <c r="Q22" s="104" t="str">
        <f>SrcKA!Q16</f>
        <v>7731343944</v>
      </c>
      <c r="R22" s="104" t="str">
        <f>SrcKA!S16</f>
        <v>https://sipsnab.ru/</v>
      </c>
      <c r="S22" s="104" t="str">
        <f>SrcKA!P16</f>
        <v>Москва</v>
      </c>
      <c r="T22" s="105">
        <f>SrcKA!N16</f>
        <v>2</v>
      </c>
    </row>
    <row r="23" spans="1:20" ht="83.5" x14ac:dyDescent="0.25">
      <c r="A23" s="99" t="s">
        <v>288</v>
      </c>
      <c r="B23" s="100" t="str">
        <f>SrcKA!D17</f>
        <v>ТЦ_20.2.09.08_50_5001055273_25.06.2025_02_2.1</v>
      </c>
      <c r="C23" s="100" t="str">
        <f>SrcKA!AI17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D23" s="100" t="str">
        <f>SrcKA!E17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E23" s="101" t="str">
        <f>SrcKA!AH17</f>
        <v>ШТ</v>
      </c>
      <c r="F23" s="101" t="str">
        <f>SrcKA!G17</f>
        <v>ШТ</v>
      </c>
      <c r="G23" s="102">
        <f>SrcKA!I17</f>
        <v>7920</v>
      </c>
      <c r="H23" s="102">
        <f>SrcKA!H17</f>
        <v>6600</v>
      </c>
      <c r="I23" s="102">
        <f>SrcKA!J17</f>
        <v>198</v>
      </c>
      <c r="J23" s="102">
        <f>SrcKA!U17</f>
        <v>2</v>
      </c>
      <c r="K23" s="102">
        <f>SrcKA!V17</f>
        <v>135.96</v>
      </c>
      <c r="L23" s="102">
        <f>SrcKA!K17</f>
        <v>6933.96</v>
      </c>
      <c r="M23" s="101">
        <v>2025</v>
      </c>
      <c r="N23" s="101">
        <v>2</v>
      </c>
      <c r="O23" s="100" t="str">
        <f>SrcKA!O17</f>
        <v>ООО "Компания Альянс-Кабель"</v>
      </c>
      <c r="P23" s="100" t="str">
        <f>SrcKA!R17</f>
        <v>501201001</v>
      </c>
      <c r="Q23" s="100" t="str">
        <f>SrcKA!Q17</f>
        <v>5001055273</v>
      </c>
      <c r="R23" s="100" t="str">
        <f>SrcKA!S17</f>
        <v>https://www.a-cab.ru/</v>
      </c>
      <c r="S23" s="100" t="str">
        <f>SrcKA!P17</f>
        <v>МО</v>
      </c>
      <c r="T23" s="101">
        <f>SrcKA!N17</f>
        <v>2</v>
      </c>
    </row>
    <row r="24" spans="1:20" ht="69.599999999999994" x14ac:dyDescent="0.25">
      <c r="A24" s="103" t="s">
        <v>290</v>
      </c>
      <c r="B24" s="104" t="str">
        <f>SrcKA!D18</f>
        <v>ТЦ_20.2.09.08_77_7719546987_25.06.2025_02_2.2</v>
      </c>
      <c r="C24" s="104" t="str">
        <f>SrcKA!AI18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D24" s="104" t="str">
        <f>SrcKA!E18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E24" s="105" t="str">
        <f>SrcKA!AH18</f>
        <v>ШТ</v>
      </c>
      <c r="F24" s="105" t="str">
        <f>SrcKA!G18</f>
        <v>ШТ</v>
      </c>
      <c r="G24" s="106">
        <f>SrcKA!I18</f>
        <v>8157.6</v>
      </c>
      <c r="H24" s="106">
        <f>SrcKA!H18</f>
        <v>6798</v>
      </c>
      <c r="I24" s="106">
        <f>SrcKA!J18</f>
        <v>203.94</v>
      </c>
      <c r="J24" s="106">
        <f>SrcKA!U18</f>
        <v>2</v>
      </c>
      <c r="K24" s="106">
        <f>SrcKA!V18</f>
        <v>140.04</v>
      </c>
      <c r="L24" s="106">
        <f>SrcKA!K18</f>
        <v>7141.98</v>
      </c>
      <c r="M24" s="105">
        <v>2025</v>
      </c>
      <c r="N24" s="105">
        <v>2</v>
      </c>
      <c r="O24" s="104" t="str">
        <f>SrcKA!O18</f>
        <v>ООО ТК "Норма-кабель"</v>
      </c>
      <c r="P24" s="104" t="str">
        <f>SrcKA!R18</f>
        <v>504101001</v>
      </c>
      <c r="Q24" s="104" t="str">
        <f>SrcKA!Q18</f>
        <v>7719546987</v>
      </c>
      <c r="R24" s="104" t="str">
        <f>SrcKA!S18</f>
        <v>https://www.sip2a.ru/</v>
      </c>
      <c r="S24" s="104" t="str">
        <f>SrcKA!P18</f>
        <v>МО</v>
      </c>
      <c r="T24" s="105">
        <f>SrcKA!N18</f>
        <v>2</v>
      </c>
    </row>
    <row r="25" spans="1:20" ht="69.599999999999994" x14ac:dyDescent="0.25">
      <c r="A25" s="103" t="s">
        <v>292</v>
      </c>
      <c r="B25" s="104" t="str">
        <f>SrcKA!D19</f>
        <v>ТЦ_20.2.09.08_77_7731343944_25.06.2025_02_2.3</v>
      </c>
      <c r="C25" s="104" t="str">
        <f>SrcKA!AI19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D25" s="104" t="str">
        <f>SrcKA!E19</f>
        <v>Муфта концевая внутренней установки, с наконечниками с контактными болтами со срывающимися головками на напряжение 10кВ КВТп-10-150/240</v>
      </c>
      <c r="E25" s="105" t="str">
        <f>SrcKA!AH19</f>
        <v>ШТ</v>
      </c>
      <c r="F25" s="105" t="str">
        <f>SrcKA!G19</f>
        <v>ШТ</v>
      </c>
      <c r="G25" s="106">
        <f>SrcKA!I19</f>
        <v>8335.6</v>
      </c>
      <c r="H25" s="106">
        <f>SrcKA!H19</f>
        <v>6946.33</v>
      </c>
      <c r="I25" s="106">
        <f>SrcKA!J19</f>
        <v>208.39</v>
      </c>
      <c r="J25" s="106">
        <f>SrcKA!U19</f>
        <v>2</v>
      </c>
      <c r="K25" s="106">
        <f>SrcKA!V19</f>
        <v>143.09</v>
      </c>
      <c r="L25" s="106">
        <f>SrcKA!K19</f>
        <v>7297.81</v>
      </c>
      <c r="M25" s="105">
        <v>2025</v>
      </c>
      <c r="N25" s="105">
        <v>2</v>
      </c>
      <c r="O25" s="104" t="str">
        <f>SrcKA!O19</f>
        <v>ООО "СИПснаб"</v>
      </c>
      <c r="P25" s="104" t="str">
        <f>SrcKA!R19</f>
        <v>773101001</v>
      </c>
      <c r="Q25" s="104" t="str">
        <f>SrcKA!Q19</f>
        <v>7731343944</v>
      </c>
      <c r="R25" s="104" t="str">
        <f>SrcKA!S19</f>
        <v>https://sipsnab.ru/</v>
      </c>
      <c r="S25" s="104" t="str">
        <f>SrcKA!P19</f>
        <v>Москва</v>
      </c>
      <c r="T25" s="105">
        <f>SrcKA!N19</f>
        <v>2</v>
      </c>
    </row>
    <row r="28" spans="1:20" ht="14.1" customHeight="1" x14ac:dyDescent="0.25">
      <c r="A28" s="9"/>
      <c r="B28" s="9"/>
      <c r="C28" s="9"/>
      <c r="D28" s="93" t="s">
        <v>402</v>
      </c>
      <c r="E28" s="30"/>
      <c r="F28" s="30"/>
      <c r="G28" s="30"/>
      <c r="H28" s="30"/>
      <c r="I28" s="30"/>
      <c r="J28" s="30"/>
      <c r="K28" s="30"/>
      <c r="L28" s="71"/>
      <c r="M28" s="71"/>
      <c r="N28" s="71"/>
      <c r="O28" s="71"/>
      <c r="P28" s="9"/>
      <c r="Q28" s="9"/>
      <c r="R28" s="9"/>
      <c r="S28" s="9"/>
      <c r="T28" s="9"/>
    </row>
    <row r="29" spans="1:20" ht="14.1" customHeight="1" x14ac:dyDescent="0.25">
      <c r="A29" s="9"/>
      <c r="B29" s="9"/>
      <c r="C29" s="16"/>
      <c r="D29" s="16"/>
      <c r="E29" s="111" t="s">
        <v>403</v>
      </c>
      <c r="F29" s="111"/>
      <c r="G29" s="111"/>
      <c r="H29" s="111"/>
      <c r="I29" s="111"/>
      <c r="J29" s="111"/>
      <c r="K29" s="111"/>
      <c r="L29" s="16"/>
      <c r="M29" s="16"/>
      <c r="N29" s="16"/>
      <c r="O29" s="16"/>
      <c r="P29" s="9"/>
      <c r="Q29" s="9"/>
      <c r="R29" s="9"/>
      <c r="S29" s="9"/>
      <c r="T29" s="9"/>
    </row>
    <row r="30" spans="1:20" ht="14.1" customHeight="1" x14ac:dyDescent="0.25">
      <c r="A30" s="9"/>
      <c r="B30" s="9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9"/>
      <c r="Q30" s="9"/>
      <c r="R30" s="9"/>
      <c r="S30" s="9"/>
      <c r="T30" s="9"/>
    </row>
    <row r="31" spans="1:20" ht="14.1" customHeight="1" x14ac:dyDescent="0.25">
      <c r="A31" s="9"/>
      <c r="B31" s="9"/>
      <c r="C31" s="91"/>
      <c r="D31" s="93" t="s">
        <v>404</v>
      </c>
      <c r="E31" s="30"/>
      <c r="F31" s="30"/>
      <c r="G31" s="30"/>
      <c r="H31" s="30"/>
      <c r="I31" s="30"/>
      <c r="J31" s="30"/>
      <c r="K31" s="30"/>
      <c r="L31" s="71"/>
      <c r="M31" s="71"/>
      <c r="N31" s="71"/>
      <c r="O31" s="71"/>
      <c r="P31" s="9"/>
      <c r="Q31" s="9"/>
      <c r="R31" s="9"/>
      <c r="S31" s="9"/>
      <c r="T31" s="9"/>
    </row>
    <row r="32" spans="1:20" ht="14.1" customHeight="1" x14ac:dyDescent="0.25">
      <c r="A32" s="9"/>
      <c r="B32" s="9"/>
      <c r="C32" s="16"/>
      <c r="D32" s="16"/>
      <c r="E32" s="111" t="s">
        <v>403</v>
      </c>
      <c r="F32" s="111"/>
      <c r="G32" s="111"/>
      <c r="H32" s="111"/>
      <c r="I32" s="111"/>
      <c r="J32" s="111"/>
      <c r="K32" s="111"/>
      <c r="L32" s="16"/>
      <c r="M32" s="16"/>
      <c r="N32" s="16"/>
      <c r="O32" s="16"/>
      <c r="P32" s="9"/>
      <c r="Q32" s="9"/>
      <c r="R32" s="9"/>
      <c r="S32" s="9"/>
      <c r="T32" s="9"/>
    </row>
  </sheetData>
  <mergeCells count="26">
    <mergeCell ref="A2:T2"/>
    <mergeCell ref="A4:T4"/>
    <mergeCell ref="A5:T5"/>
    <mergeCell ref="A8:A18"/>
    <mergeCell ref="B8:B18"/>
    <mergeCell ref="C8:C18"/>
    <mergeCell ref="D8:D18"/>
    <mergeCell ref="E8:E18"/>
    <mergeCell ref="F8:F18"/>
    <mergeCell ref="G8:G18"/>
    <mergeCell ref="R8:R18"/>
    <mergeCell ref="S8:S18"/>
    <mergeCell ref="T8:T18"/>
    <mergeCell ref="H8:H18"/>
    <mergeCell ref="I8:I18"/>
    <mergeCell ref="J8:K13"/>
    <mergeCell ref="L8:L18"/>
    <mergeCell ref="M8:M18"/>
    <mergeCell ref="N8:N18"/>
    <mergeCell ref="J14:J18"/>
    <mergeCell ref="K14:K18"/>
    <mergeCell ref="E29:K29"/>
    <mergeCell ref="E32:K32"/>
    <mergeCell ref="O8:O18"/>
    <mergeCell ref="P8:P18"/>
    <mergeCell ref="Q8:Q18"/>
  </mergeCells>
  <pageMargins left="0.4" right="0.2" top="0.2" bottom="0.4" header="0.2" footer="0.2"/>
  <pageSetup paperSize="9" scale="40" fitToHeight="0" orientation="landscape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98"/>
  <sheetViews>
    <sheetView workbookViewId="0">
      <selection activeCell="A194" sqref="A194:AX194"/>
    </sheetView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294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5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5">
      <c r="A12" s="1">
        <v>1</v>
      </c>
      <c r="B12" s="1">
        <v>192</v>
      </c>
      <c r="C12" s="1">
        <v>0</v>
      </c>
      <c r="D12" s="1">
        <f>ROW(A135)</f>
        <v>135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295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B135</f>
        <v>192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02-01-05</v>
      </c>
      <c r="G18" s="2" t="str">
        <f t="shared" si="0"/>
        <v>05. Строительство 2КЛ-10 кВ (ввод, подключение в КТП)</v>
      </c>
      <c r="H18" s="2"/>
      <c r="I18" s="2"/>
      <c r="J18" s="2"/>
      <c r="K18" s="2"/>
      <c r="L18" s="2"/>
      <c r="M18" s="2"/>
      <c r="N18" s="2"/>
      <c r="O18" s="2">
        <f t="shared" ref="O18:AT18" si="1">O135</f>
        <v>38983.019999999997</v>
      </c>
      <c r="P18" s="2">
        <f t="shared" si="1"/>
        <v>35327.660000000003</v>
      </c>
      <c r="Q18" s="2">
        <f t="shared" si="1"/>
        <v>72.040000000000006</v>
      </c>
      <c r="R18" s="2">
        <f t="shared" si="1"/>
        <v>27.51</v>
      </c>
      <c r="S18" s="2">
        <f t="shared" si="1"/>
        <v>3555.81</v>
      </c>
      <c r="T18" s="2">
        <f t="shared" si="1"/>
        <v>0</v>
      </c>
      <c r="U18" s="2">
        <f t="shared" si="1"/>
        <v>7.3813249999999995</v>
      </c>
      <c r="V18" s="2">
        <f t="shared" si="1"/>
        <v>4.845E-2</v>
      </c>
      <c r="W18" s="2">
        <f t="shared" si="1"/>
        <v>0</v>
      </c>
      <c r="X18" s="2">
        <f t="shared" si="1"/>
        <v>3475.83</v>
      </c>
      <c r="Y18" s="2">
        <f t="shared" si="1"/>
        <v>1865.76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44324.61</v>
      </c>
      <c r="AS18" s="2">
        <f t="shared" si="1"/>
        <v>37640.44</v>
      </c>
      <c r="AT18" s="2">
        <f t="shared" si="1"/>
        <v>6684.17</v>
      </c>
      <c r="AU18" s="2">
        <f t="shared" ref="AU18:BZ18" si="2">AU135</f>
        <v>0</v>
      </c>
      <c r="AV18" s="2">
        <f t="shared" si="2"/>
        <v>35327.660000000003</v>
      </c>
      <c r="AW18" s="2">
        <f t="shared" si="2"/>
        <v>35327.660000000003</v>
      </c>
      <c r="AX18" s="2">
        <f t="shared" si="2"/>
        <v>0</v>
      </c>
      <c r="AY18" s="2">
        <f t="shared" si="2"/>
        <v>35327.660000000003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ROW(A105)</f>
        <v>105</v>
      </c>
      <c r="E20" s="1"/>
      <c r="F20" s="1" t="s">
        <v>5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B105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02-01-05</v>
      </c>
      <c r="G22" s="2" t="str">
        <f t="shared" si="7"/>
        <v>Строительство КЛ-10 кВ  (ввод, подключение в КТП)</v>
      </c>
      <c r="H22" s="2"/>
      <c r="I22" s="2"/>
      <c r="J22" s="2"/>
      <c r="K22" s="2"/>
      <c r="L22" s="2"/>
      <c r="M22" s="2"/>
      <c r="N22" s="2"/>
      <c r="O22" s="2">
        <f t="shared" ref="O22:AT22" si="8">O105</f>
        <v>38983.019999999997</v>
      </c>
      <c r="P22" s="2">
        <f t="shared" si="8"/>
        <v>35327.660000000003</v>
      </c>
      <c r="Q22" s="2">
        <f t="shared" si="8"/>
        <v>72.040000000000006</v>
      </c>
      <c r="R22" s="2">
        <f t="shared" si="8"/>
        <v>27.51</v>
      </c>
      <c r="S22" s="2">
        <f t="shared" si="8"/>
        <v>3555.81</v>
      </c>
      <c r="T22" s="2">
        <f t="shared" si="8"/>
        <v>0</v>
      </c>
      <c r="U22" s="2">
        <f t="shared" si="8"/>
        <v>7.3813249999999995</v>
      </c>
      <c r="V22" s="2">
        <f t="shared" si="8"/>
        <v>4.845E-2</v>
      </c>
      <c r="W22" s="2">
        <f t="shared" si="8"/>
        <v>0</v>
      </c>
      <c r="X22" s="2">
        <f t="shared" si="8"/>
        <v>3475.83</v>
      </c>
      <c r="Y22" s="2">
        <f t="shared" si="8"/>
        <v>1865.76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44324.61</v>
      </c>
      <c r="AS22" s="2">
        <f t="shared" si="8"/>
        <v>37640.44</v>
      </c>
      <c r="AT22" s="2">
        <f t="shared" si="8"/>
        <v>6684.17</v>
      </c>
      <c r="AU22" s="2">
        <f t="shared" ref="AU22:BZ22" si="9">AU105</f>
        <v>0</v>
      </c>
      <c r="AV22" s="2">
        <f t="shared" si="9"/>
        <v>35327.660000000003</v>
      </c>
      <c r="AW22" s="2">
        <f t="shared" si="9"/>
        <v>35327.660000000003</v>
      </c>
      <c r="AX22" s="2">
        <f t="shared" si="9"/>
        <v>0</v>
      </c>
      <c r="AY22" s="2">
        <f t="shared" si="9"/>
        <v>35327.660000000003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ROW(A38)</f>
        <v>38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Прокладка кабеля в КТП</v>
      </c>
      <c r="H26" s="2"/>
      <c r="I26" s="2"/>
      <c r="J26" s="2"/>
      <c r="K26" s="2"/>
      <c r="L26" s="2"/>
      <c r="M26" s="2"/>
      <c r="N26" s="2"/>
      <c r="O26" s="2">
        <f t="shared" ref="O26:AT26" si="15">O38</f>
        <v>7269.08</v>
      </c>
      <c r="P26" s="2">
        <f t="shared" si="15"/>
        <v>3613.72</v>
      </c>
      <c r="Q26" s="2">
        <f t="shared" si="15"/>
        <v>72.040000000000006</v>
      </c>
      <c r="R26" s="2">
        <f t="shared" si="15"/>
        <v>27.51</v>
      </c>
      <c r="S26" s="2">
        <f t="shared" si="15"/>
        <v>3555.81</v>
      </c>
      <c r="T26" s="2">
        <f t="shared" si="15"/>
        <v>0</v>
      </c>
      <c r="U26" s="2">
        <f t="shared" si="15"/>
        <v>7.3813249999999995</v>
      </c>
      <c r="V26" s="2">
        <f t="shared" si="15"/>
        <v>4.845E-2</v>
      </c>
      <c r="W26" s="2">
        <f t="shared" si="15"/>
        <v>0</v>
      </c>
      <c r="X26" s="2">
        <f t="shared" si="15"/>
        <v>3475.83</v>
      </c>
      <c r="Y26" s="2">
        <f t="shared" si="15"/>
        <v>1865.76</v>
      </c>
      <c r="Z26" s="2">
        <f t="shared" si="15"/>
        <v>0</v>
      </c>
      <c r="AA26" s="2">
        <f t="shared" si="15"/>
        <v>0</v>
      </c>
      <c r="AB26" s="2">
        <f t="shared" si="15"/>
        <v>7269.08</v>
      </c>
      <c r="AC26" s="2">
        <f t="shared" si="15"/>
        <v>3613.72</v>
      </c>
      <c r="AD26" s="2">
        <f t="shared" si="15"/>
        <v>72.040000000000006</v>
      </c>
      <c r="AE26" s="2">
        <f t="shared" si="15"/>
        <v>27.51</v>
      </c>
      <c r="AF26" s="2">
        <f t="shared" si="15"/>
        <v>3555.81</v>
      </c>
      <c r="AG26" s="2">
        <f t="shared" si="15"/>
        <v>0</v>
      </c>
      <c r="AH26" s="2">
        <f t="shared" si="15"/>
        <v>7.3813249999999995</v>
      </c>
      <c r="AI26" s="2">
        <f t="shared" si="15"/>
        <v>4.845E-2</v>
      </c>
      <c r="AJ26" s="2">
        <f t="shared" si="15"/>
        <v>0</v>
      </c>
      <c r="AK26" s="2">
        <f t="shared" si="15"/>
        <v>3475.83</v>
      </c>
      <c r="AL26" s="2">
        <f t="shared" si="15"/>
        <v>1865.76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12610.67</v>
      </c>
      <c r="AS26" s="2">
        <f t="shared" si="15"/>
        <v>5926.5</v>
      </c>
      <c r="AT26" s="2">
        <f t="shared" si="15"/>
        <v>6684.17</v>
      </c>
      <c r="AU26" s="2">
        <f t="shared" ref="AU26:BZ26" si="16">AU38</f>
        <v>0</v>
      </c>
      <c r="AV26" s="2">
        <f t="shared" si="16"/>
        <v>3613.72</v>
      </c>
      <c r="AW26" s="2">
        <f t="shared" si="16"/>
        <v>3613.72</v>
      </c>
      <c r="AX26" s="2">
        <f t="shared" si="16"/>
        <v>0</v>
      </c>
      <c r="AY26" s="2">
        <f t="shared" si="16"/>
        <v>3613.72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CA38</f>
        <v>12610.67</v>
      </c>
      <c r="CB26" s="2">
        <f t="shared" si="17"/>
        <v>5926.5</v>
      </c>
      <c r="CC26" s="2">
        <f t="shared" si="17"/>
        <v>6684.17</v>
      </c>
      <c r="CD26" s="2">
        <f t="shared" si="17"/>
        <v>0</v>
      </c>
      <c r="CE26" s="2">
        <f t="shared" si="17"/>
        <v>3613.72</v>
      </c>
      <c r="CF26" s="2">
        <f t="shared" si="17"/>
        <v>3613.72</v>
      </c>
      <c r="CG26" s="2">
        <f t="shared" si="17"/>
        <v>0</v>
      </c>
      <c r="CH26" s="2">
        <f t="shared" si="17"/>
        <v>3613.72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22</v>
      </c>
      <c r="F28" t="s">
        <v>23</v>
      </c>
      <c r="G28" t="s">
        <v>24</v>
      </c>
      <c r="H28" t="s">
        <v>25</v>
      </c>
      <c r="I28">
        <f>ROUND(5*2/100,7)</f>
        <v>0.1</v>
      </c>
      <c r="J28">
        <v>0</v>
      </c>
      <c r="K28">
        <f>ROUND(5*2/100,7)</f>
        <v>0.1</v>
      </c>
      <c r="O28">
        <f>ROUND(CP28,2)</f>
        <v>2053.37</v>
      </c>
      <c r="P28">
        <f>SUMIF(SmtRes!AQ1:'SmtRes'!AQ11,"=1",SmtRes!DF1:'SmtRes'!DF11)</f>
        <v>53.839999999999996</v>
      </c>
      <c r="Q28">
        <f>SUMIF(SmtRes!AQ1:'SmtRes'!AQ11,"=1",SmtRes!DG1:'SmtRes'!DG11)</f>
        <v>62.06</v>
      </c>
      <c r="R28">
        <f>SUMIF(SmtRes!AQ1:'SmtRes'!AQ11,"=1",SmtRes!DH1:'SmtRes'!DH11)</f>
        <v>23.31</v>
      </c>
      <c r="S28">
        <f>SUMIF(SmtRes!AQ1:'SmtRes'!AQ11,"=1",SmtRes!DI1:'SmtRes'!DI11)</f>
        <v>1914.16</v>
      </c>
      <c r="T28">
        <f t="shared" ref="T28:T36" si="21">ROUND(CU28*I28,2)</f>
        <v>0</v>
      </c>
      <c r="U28">
        <f>SUMIF(SmtRes!AQ1:'SmtRes'!AQ11,"=1",SmtRes!CV1:'SmtRes'!CV11)</f>
        <v>3.9359999999999999</v>
      </c>
      <c r="V28">
        <f>SUMIF(SmtRes!AQ1:'SmtRes'!AQ11,"=1",SmtRes!CW1:'SmtRes'!CW11)</f>
        <v>0.04</v>
      </c>
      <c r="W28">
        <f t="shared" ref="W28:W36" si="22">ROUND(CX28*I28,2)</f>
        <v>0</v>
      </c>
      <c r="X28">
        <f t="shared" ref="X28:X36" si="23">ROUND(CY28,2)</f>
        <v>1879.35</v>
      </c>
      <c r="Y28">
        <f t="shared" ref="Y28:Y36" si="24">ROUND(CZ28,2)</f>
        <v>988.11</v>
      </c>
      <c r="AA28">
        <v>67845691</v>
      </c>
      <c r="AB28">
        <f t="shared" ref="AB28:AB36" si="25">ROUND((AC28+AD28+AF28),6)</f>
        <v>20057.543905999999</v>
      </c>
      <c r="AC28">
        <f>ROUND((SUM(SmtRes!BQ1:'SmtRes'!BQ11)),6)</f>
        <v>363.05750599999999</v>
      </c>
      <c r="AD28">
        <f>ROUND((((SUM(SmtRes!BR1:'SmtRes'!BR11))-(SUM(SmtRes!BS1:'SmtRes'!BS11)))+AE28),6)</f>
        <v>552.93119999999999</v>
      </c>
      <c r="AE28">
        <f>ROUND((SUM(SmtRes!BS1:'SmtRes'!BS11)),6)</f>
        <v>233.13800000000001</v>
      </c>
      <c r="AF28">
        <f>ROUND((SUM(SmtRes!BT1:'SmtRes'!BT11)),6)</f>
        <v>19141.555199999999</v>
      </c>
      <c r="AG28">
        <f t="shared" ref="AG28:AG36" si="26">ROUND((AP28),6)</f>
        <v>0</v>
      </c>
      <c r="AH28">
        <f>(SUM(SmtRes!BU1:'SmtRes'!BU11))</f>
        <v>39.36</v>
      </c>
      <c r="AI28">
        <f>(SUM(SmtRes!BV1:'SmtRes'!BV11))</f>
        <v>0.4</v>
      </c>
      <c r="AJ28">
        <f t="shared" ref="AJ28:AJ36" si="27">(AS28)</f>
        <v>0</v>
      </c>
      <c r="AK28">
        <v>20290.681905999998</v>
      </c>
      <c r="AL28">
        <v>363.05750600000005</v>
      </c>
      <c r="AM28">
        <v>552.93119999999999</v>
      </c>
      <c r="AN28">
        <v>233.13800000000003</v>
      </c>
      <c r="AO28">
        <v>19141.555199999999</v>
      </c>
      <c r="AP28">
        <v>0</v>
      </c>
      <c r="AQ28">
        <v>39.36</v>
      </c>
      <c r="AR28">
        <v>0.4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26</v>
      </c>
      <c r="BM28">
        <v>108001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2053.3700000000003</v>
      </c>
      <c r="CQ28">
        <f>SUMIF(SmtRes!AQ1:'SmtRes'!AQ11,"=1",SmtRes!AA1:'SmtRes'!AA11)</f>
        <v>226437.21999999997</v>
      </c>
      <c r="CR28">
        <f>SUMIF(SmtRes!AQ1:'SmtRes'!AQ11,"=1",SmtRes!AB1:'SmtRes'!AB11)</f>
        <v>2156.3999999999996</v>
      </c>
      <c r="CS28">
        <f>SUMIF(SmtRes!AQ1:'SmtRes'!AQ11,"=1",SmtRes!AC1:'SmtRes'!AC11)</f>
        <v>1165.69</v>
      </c>
      <c r="CT28">
        <f>SUMIF(SmtRes!AQ1:'SmtRes'!AQ11,"=1",SmtRes!AD1:'SmtRes'!AD11)</f>
        <v>486.32</v>
      </c>
      <c r="CU28">
        <f>AG28</f>
        <v>0</v>
      </c>
      <c r="CV28">
        <f>SUMIF(SmtRes!AQ1:'SmtRes'!AQ11,"=1",SmtRes!BU1:'SmtRes'!BU11)</f>
        <v>39.36</v>
      </c>
      <c r="CW28">
        <f>SUMIF(SmtRes!AQ1:'SmtRes'!AQ11,"=1",SmtRes!BV1:'SmtRes'!BV11)</f>
        <v>0.4</v>
      </c>
      <c r="CX28">
        <f>AJ28</f>
        <v>0</v>
      </c>
      <c r="CY28">
        <f>(((S28+R28)*AT28)/100)</f>
        <v>1879.3459</v>
      </c>
      <c r="CZ28">
        <f>(((S28+R28)*AU28)/100)</f>
        <v>988.10969999999998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25</v>
      </c>
      <c r="DW28" t="s">
        <v>25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64416937</v>
      </c>
      <c r="EF28">
        <v>3</v>
      </c>
      <c r="EG28" t="s">
        <v>27</v>
      </c>
      <c r="EH28">
        <v>0</v>
      </c>
      <c r="EI28" t="s">
        <v>3</v>
      </c>
      <c r="EJ28">
        <v>2</v>
      </c>
      <c r="EK28">
        <v>108001</v>
      </c>
      <c r="EL28" t="s">
        <v>28</v>
      </c>
      <c r="EM28" t="s">
        <v>29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39.36</v>
      </c>
      <c r="EX28">
        <v>0.4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-852564792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6" si="28">ROUND(IF(AND(BH28=3,BI28=3,FS28&lt;&gt;0),P28,0),2)</f>
        <v>0</v>
      </c>
      <c r="GM28">
        <f t="shared" ref="GM28:GM36" si="29">ROUND(O28+X28+Y28,2)+GX28</f>
        <v>4920.83</v>
      </c>
      <c r="GN28">
        <f t="shared" ref="GN28:GN36" si="30">IF(OR(BI28=0,BI28=1),GM28-GX28,0)</f>
        <v>0</v>
      </c>
      <c r="GO28">
        <f t="shared" ref="GO28:GO36" si="31">IF(BI28=2,GM28-GX28,0)</f>
        <v>4920.83</v>
      </c>
      <c r="GP28">
        <f t="shared" ref="GP28:GP36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6" si="33">ROUND((GT28),6)</f>
        <v>0</v>
      </c>
      <c r="GW28">
        <v>1</v>
      </c>
      <c r="GX28">
        <f t="shared" ref="GX28:GX36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28</v>
      </c>
      <c r="HQ28" t="s">
        <v>28</v>
      </c>
      <c r="HS28">
        <v>0</v>
      </c>
      <c r="IK28">
        <v>0</v>
      </c>
    </row>
    <row r="29" spans="1:245" x14ac:dyDescent="0.25">
      <c r="A29">
        <v>18</v>
      </c>
      <c r="B29">
        <v>1</v>
      </c>
      <c r="C29">
        <v>11</v>
      </c>
      <c r="E29" t="s">
        <v>32</v>
      </c>
      <c r="F29" t="s">
        <v>33</v>
      </c>
      <c r="G29" t="s">
        <v>34</v>
      </c>
      <c r="H29" t="s">
        <v>35</v>
      </c>
      <c r="I29">
        <f>J29</f>
        <v>2</v>
      </c>
      <c r="J29">
        <v>2</v>
      </c>
      <c r="K29">
        <v>2</v>
      </c>
      <c r="O29">
        <f>ROUND(P29,2)</f>
        <v>38.28</v>
      </c>
      <c r="P29">
        <f>ROUND(ROUND(ROUND(SUMIF(SmtRes!AQ1:'SmtRes'!AQ11,"=1",SmtRes!CU1:'SmtRes'!CU11),2),2)*I29/100,2)</f>
        <v>38.28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67845691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64416937</v>
      </c>
      <c r="EF29">
        <v>3</v>
      </c>
      <c r="EG29" t="s">
        <v>27</v>
      </c>
      <c r="EH29">
        <v>0</v>
      </c>
      <c r="EI29" t="s">
        <v>3</v>
      </c>
      <c r="EJ29">
        <v>2</v>
      </c>
      <c r="EK29">
        <v>108001</v>
      </c>
      <c r="EL29" t="s">
        <v>28</v>
      </c>
      <c r="EM29" t="s">
        <v>29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274903907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38.28</v>
      </c>
      <c r="GN29">
        <f t="shared" si="30"/>
        <v>0</v>
      </c>
      <c r="GO29">
        <f t="shared" si="31"/>
        <v>38.28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28</v>
      </c>
      <c r="HQ29" t="s">
        <v>28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ROW(SmtRes!A17)</f>
        <v>17</v>
      </c>
      <c r="D30">
        <f>ROW(EtalonRes!A17)</f>
        <v>17</v>
      </c>
      <c r="E30" t="s">
        <v>36</v>
      </c>
      <c r="F30" t="s">
        <v>37</v>
      </c>
      <c r="G30" t="s">
        <v>38</v>
      </c>
      <c r="H30" t="s">
        <v>39</v>
      </c>
      <c r="I30">
        <f>ROUND(2/100,7)</f>
        <v>0.02</v>
      </c>
      <c r="J30">
        <v>0</v>
      </c>
      <c r="K30">
        <f>ROUND(2/100,7)</f>
        <v>0.02</v>
      </c>
      <c r="O30">
        <f>ROUND(CP30,2)</f>
        <v>28.45</v>
      </c>
      <c r="P30">
        <f>SUMIF(SmtRes!AQ12:'SmtRes'!AQ17,"=1",SmtRes!DF12:'SmtRes'!DF17)</f>
        <v>2.2899999999999996</v>
      </c>
      <c r="Q30">
        <f>SUMIF(SmtRes!AQ12:'SmtRes'!AQ17,"=1",SmtRes!DG12:'SmtRes'!DG17)</f>
        <v>0</v>
      </c>
      <c r="R30">
        <f>SUMIF(SmtRes!AQ12:'SmtRes'!AQ17,"=1",SmtRes!DH12:'SmtRes'!DH17)</f>
        <v>0</v>
      </c>
      <c r="S30">
        <f>SUMIF(SmtRes!AQ12:'SmtRes'!AQ17,"=1",SmtRes!DI12:'SmtRes'!DI17)</f>
        <v>26.16</v>
      </c>
      <c r="T30">
        <f t="shared" si="21"/>
        <v>0</v>
      </c>
      <c r="U30">
        <f>SUMIF(SmtRes!AQ12:'SmtRes'!AQ17,"=1",SmtRes!CV12:'SmtRes'!CV17)</f>
        <v>5.3800000000000001E-2</v>
      </c>
      <c r="V30">
        <f>SUMIF(SmtRes!AQ12:'SmtRes'!AQ17,"=1",SmtRes!CW12:'SmtRes'!CW17)</f>
        <v>0</v>
      </c>
      <c r="W30">
        <f t="shared" si="22"/>
        <v>0</v>
      </c>
      <c r="X30">
        <f t="shared" si="23"/>
        <v>25.38</v>
      </c>
      <c r="Y30">
        <f t="shared" si="24"/>
        <v>13.34</v>
      </c>
      <c r="AA30">
        <v>67845691</v>
      </c>
      <c r="AB30">
        <f t="shared" si="25"/>
        <v>1409.290088</v>
      </c>
      <c r="AC30">
        <f>ROUND((SUM(SmtRes!BQ12:'SmtRes'!BQ17)),6)</f>
        <v>101.089288</v>
      </c>
      <c r="AD30">
        <f>ROUND((((0)-(0))+AE30),6)</f>
        <v>0</v>
      </c>
      <c r="AE30">
        <f>ROUND((0),6)</f>
        <v>0</v>
      </c>
      <c r="AF30">
        <f>ROUND((SUM(SmtRes!BT12:'SmtRes'!BT17)),6)</f>
        <v>1308.2008000000001</v>
      </c>
      <c r="AG30">
        <f t="shared" si="26"/>
        <v>0</v>
      </c>
      <c r="AH30">
        <f>(SUM(SmtRes!BU12:'SmtRes'!BU17))</f>
        <v>2.69</v>
      </c>
      <c r="AI30">
        <f>(0)</f>
        <v>0</v>
      </c>
      <c r="AJ30">
        <f t="shared" si="27"/>
        <v>0</v>
      </c>
      <c r="AK30">
        <v>1409.2900879999997</v>
      </c>
      <c r="AL30">
        <v>101.089288</v>
      </c>
      <c r="AM30">
        <v>0</v>
      </c>
      <c r="AN30">
        <v>0</v>
      </c>
      <c r="AO30">
        <v>1308.2007999999998</v>
      </c>
      <c r="AP30">
        <v>0</v>
      </c>
      <c r="AQ30">
        <v>2.69</v>
      </c>
      <c r="AR30">
        <v>0</v>
      </c>
      <c r="AS30">
        <v>0</v>
      </c>
      <c r="AT30">
        <v>97</v>
      </c>
      <c r="AU30">
        <v>51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40</v>
      </c>
      <c r="BM30">
        <v>108001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28.45</v>
      </c>
      <c r="CQ30">
        <f>SUMIF(SmtRes!AQ12:'SmtRes'!AQ17,"=1",SmtRes!AA12:'SmtRes'!AA17)</f>
        <v>274202.06000000006</v>
      </c>
      <c r="CR30">
        <f>SUMIF(SmtRes!AQ12:'SmtRes'!AQ17,"=1",SmtRes!AB12:'SmtRes'!AB17)</f>
        <v>0</v>
      </c>
      <c r="CS30">
        <f>SUMIF(SmtRes!AQ12:'SmtRes'!AQ17,"=1",SmtRes!AC12:'SmtRes'!AC17)</f>
        <v>0</v>
      </c>
      <c r="CT30">
        <f>SUMIF(SmtRes!AQ12:'SmtRes'!AQ17,"=1",SmtRes!AD12:'SmtRes'!AD17)</f>
        <v>486.32</v>
      </c>
      <c r="CU30">
        <f>AG30</f>
        <v>0</v>
      </c>
      <c r="CV30">
        <f>SUMIF(SmtRes!AQ12:'SmtRes'!AQ17,"=1",SmtRes!BU12:'SmtRes'!BU17)</f>
        <v>2.69</v>
      </c>
      <c r="CW30">
        <f>SUMIF(SmtRes!AQ12:'SmtRes'!AQ17,"=1",SmtRes!BV12:'SmtRes'!BV17)</f>
        <v>0</v>
      </c>
      <c r="CX30">
        <f>AJ30</f>
        <v>0</v>
      </c>
      <c r="CY30">
        <f>(((S30+R30)*AT30)/100)</f>
        <v>25.3752</v>
      </c>
      <c r="CZ30">
        <f>(((S30+R30)*AU30)/100)</f>
        <v>13.341600000000001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39</v>
      </c>
      <c r="DW30" t="s">
        <v>39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64416937</v>
      </c>
      <c r="EF30">
        <v>3</v>
      </c>
      <c r="EG30" t="s">
        <v>27</v>
      </c>
      <c r="EH30">
        <v>0</v>
      </c>
      <c r="EI30" t="s">
        <v>3</v>
      </c>
      <c r="EJ30">
        <v>2</v>
      </c>
      <c r="EK30">
        <v>108001</v>
      </c>
      <c r="EL30" t="s">
        <v>28</v>
      </c>
      <c r="EM30" t="s">
        <v>29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2.69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97</v>
      </c>
      <c r="FY30">
        <v>51</v>
      </c>
      <c r="GA30" t="s">
        <v>3</v>
      </c>
      <c r="GD30">
        <v>1</v>
      </c>
      <c r="GF30">
        <v>101410540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67.17</v>
      </c>
      <c r="GN30">
        <f t="shared" si="30"/>
        <v>0</v>
      </c>
      <c r="GO30">
        <f t="shared" si="31"/>
        <v>67.17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30</v>
      </c>
      <c r="HO30" t="s">
        <v>31</v>
      </c>
      <c r="HP30" t="s">
        <v>28</v>
      </c>
      <c r="HQ30" t="s">
        <v>28</v>
      </c>
      <c r="HS30">
        <v>0</v>
      </c>
      <c r="IK30">
        <v>0</v>
      </c>
    </row>
    <row r="31" spans="1:245" x14ac:dyDescent="0.25">
      <c r="A31">
        <v>18</v>
      </c>
      <c r="B31">
        <v>1</v>
      </c>
      <c r="C31">
        <v>17</v>
      </c>
      <c r="E31" t="s">
        <v>41</v>
      </c>
      <c r="F31" t="s">
        <v>33</v>
      </c>
      <c r="G31" t="s">
        <v>34</v>
      </c>
      <c r="H31" t="s">
        <v>35</v>
      </c>
      <c r="I31">
        <f>J31</f>
        <v>2</v>
      </c>
      <c r="J31">
        <v>2</v>
      </c>
      <c r="K31">
        <v>2</v>
      </c>
      <c r="O31">
        <f>ROUND(P31,2)</f>
        <v>0.52</v>
      </c>
      <c r="P31">
        <f>ROUND(ROUND(ROUND(SUMIF(SmtRes!AQ12:'SmtRes'!AQ17,"=1",SmtRes!CU12:'SmtRes'!CU17),2),2)*I31/100,2)</f>
        <v>0.52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1"/>
        <v>0</v>
      </c>
      <c r="U31">
        <f>ROUND(CV31*I31,7)</f>
        <v>0</v>
      </c>
      <c r="V31">
        <f>ROUND(CW31*I31,7)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67845691</v>
      </c>
      <c r="AB31">
        <f t="shared" si="25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6"/>
        <v>0</v>
      </c>
      <c r="AH31">
        <f>(EW31)</f>
        <v>0</v>
      </c>
      <c r="AI31">
        <f>(EX31)</f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35</v>
      </c>
      <c r="DW31" t="s">
        <v>35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64416937</v>
      </c>
      <c r="EF31">
        <v>3</v>
      </c>
      <c r="EG31" t="s">
        <v>27</v>
      </c>
      <c r="EH31">
        <v>0</v>
      </c>
      <c r="EI31" t="s">
        <v>3</v>
      </c>
      <c r="EJ31">
        <v>2</v>
      </c>
      <c r="EK31">
        <v>108001</v>
      </c>
      <c r="EL31" t="s">
        <v>28</v>
      </c>
      <c r="EM31" t="s">
        <v>29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274903907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0.52</v>
      </c>
      <c r="GN31">
        <f t="shared" si="30"/>
        <v>0</v>
      </c>
      <c r="GO31">
        <f t="shared" si="31"/>
        <v>0.52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28</v>
      </c>
      <c r="HQ31" t="s">
        <v>28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ROW(SmtRes!A25)</f>
        <v>25</v>
      </c>
      <c r="D32">
        <f>ROW(EtalonRes!A25)</f>
        <v>25</v>
      </c>
      <c r="E32" t="s">
        <v>42</v>
      </c>
      <c r="F32" t="s">
        <v>43</v>
      </c>
      <c r="G32" t="s">
        <v>44</v>
      </c>
      <c r="H32" t="s">
        <v>45</v>
      </c>
      <c r="I32">
        <f>ROUND(3.25/100,7)</f>
        <v>3.2500000000000001E-2</v>
      </c>
      <c r="J32">
        <v>0</v>
      </c>
      <c r="K32">
        <f>ROUND(3.25/100,7)</f>
        <v>3.2500000000000001E-2</v>
      </c>
      <c r="O32">
        <f>ROUND(CP32,2)</f>
        <v>1000.52</v>
      </c>
      <c r="P32">
        <f>SUMIF(SmtRes!AQ18:'SmtRes'!AQ25,"=1",SmtRes!DF18:'SmtRes'!DF25)</f>
        <v>33.800000000000004</v>
      </c>
      <c r="Q32">
        <f>SUMIF(SmtRes!AQ18:'SmtRes'!AQ25,"=1",SmtRes!DG18:'SmtRes'!DG25)</f>
        <v>9.98</v>
      </c>
      <c r="R32">
        <f>SUMIF(SmtRes!AQ18:'SmtRes'!AQ25,"=1",SmtRes!DH18:'SmtRes'!DH25)</f>
        <v>4.2</v>
      </c>
      <c r="S32">
        <f>SUMIF(SmtRes!AQ18:'SmtRes'!AQ25,"=1",SmtRes!DI18:'SmtRes'!DI25)</f>
        <v>952.54</v>
      </c>
      <c r="T32">
        <f t="shared" si="21"/>
        <v>0</v>
      </c>
      <c r="U32">
        <f>SUMIF(SmtRes!AQ18:'SmtRes'!AQ25,"=1",SmtRes!CV18:'SmtRes'!CV25)</f>
        <v>2.0283250000000002</v>
      </c>
      <c r="V32">
        <f>SUMIF(SmtRes!AQ18:'SmtRes'!AQ25,"=1",SmtRes!CW18:'SmtRes'!CW25)</f>
        <v>8.4499999999999992E-3</v>
      </c>
      <c r="W32">
        <f t="shared" si="22"/>
        <v>0</v>
      </c>
      <c r="X32">
        <f t="shared" si="23"/>
        <v>928.04</v>
      </c>
      <c r="Y32">
        <f t="shared" si="24"/>
        <v>526.21</v>
      </c>
      <c r="AA32">
        <v>67845691</v>
      </c>
      <c r="AB32">
        <f t="shared" si="25"/>
        <v>30343.226500000001</v>
      </c>
      <c r="AC32">
        <f>ROUND((SUM(SmtRes!BQ18:'SmtRes'!BQ25)),6)</f>
        <v>754.4991</v>
      </c>
      <c r="AD32">
        <f>ROUND((((SUM(SmtRes!BR18:'SmtRes'!BR25))-(SUM(SmtRes!BS18:'SmtRes'!BS25)))+AE32),6)</f>
        <v>279.7432</v>
      </c>
      <c r="AE32">
        <f>ROUND((SUM(SmtRes!BS18:'SmtRes'!BS25)),6)</f>
        <v>129.33959999999999</v>
      </c>
      <c r="AF32">
        <f>ROUND((SUM(SmtRes!BT18:'SmtRes'!BT25)),6)</f>
        <v>29308.984199999999</v>
      </c>
      <c r="AG32">
        <f t="shared" si="26"/>
        <v>0</v>
      </c>
      <c r="AH32">
        <f>(SUM(SmtRes!BU18:'SmtRes'!BU25))</f>
        <v>62.41</v>
      </c>
      <c r="AI32">
        <f>(SUM(SmtRes!BV18:'SmtRes'!BV25))</f>
        <v>0.26</v>
      </c>
      <c r="AJ32">
        <f t="shared" si="27"/>
        <v>0</v>
      </c>
      <c r="AK32">
        <v>30472.566099999996</v>
      </c>
      <c r="AL32">
        <v>754.4991</v>
      </c>
      <c r="AM32">
        <v>279.7432</v>
      </c>
      <c r="AN32">
        <v>129.33959999999999</v>
      </c>
      <c r="AO32">
        <v>29308.984199999999</v>
      </c>
      <c r="AP32">
        <v>0</v>
      </c>
      <c r="AQ32">
        <v>62.41</v>
      </c>
      <c r="AR32">
        <v>0.26</v>
      </c>
      <c r="AS32">
        <v>0</v>
      </c>
      <c r="AT32">
        <v>97</v>
      </c>
      <c r="AU32">
        <v>55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46</v>
      </c>
      <c r="BM32">
        <v>26001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55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1000.52</v>
      </c>
      <c r="CQ32">
        <f>SUMIF(SmtRes!AQ18:'SmtRes'!AQ25,"=1",SmtRes!AA18:'SmtRes'!AA25)</f>
        <v>137.20999999999998</v>
      </c>
      <c r="CR32">
        <f>SUMIF(SmtRes!AQ18:'SmtRes'!AQ25,"=1",SmtRes!AB18:'SmtRes'!AB25)</f>
        <v>589.2299999999999</v>
      </c>
      <c r="CS32">
        <f>SUMIF(SmtRes!AQ18:'SmtRes'!AQ25,"=1",SmtRes!AC18:'SmtRes'!AC25)</f>
        <v>497.46</v>
      </c>
      <c r="CT32">
        <f>SUMIF(SmtRes!AQ18:'SmtRes'!AQ25,"=1",SmtRes!AD18:'SmtRes'!AD25)</f>
        <v>469.62</v>
      </c>
      <c r="CU32">
        <f>AG32</f>
        <v>0</v>
      </c>
      <c r="CV32">
        <f>SUMIF(SmtRes!AQ18:'SmtRes'!AQ25,"=1",SmtRes!BU18:'SmtRes'!BU25)</f>
        <v>62.41</v>
      </c>
      <c r="CW32">
        <f>SUMIF(SmtRes!AQ18:'SmtRes'!AQ25,"=1",SmtRes!BV18:'SmtRes'!BV25)</f>
        <v>0.26</v>
      </c>
      <c r="CX32">
        <f>AJ32</f>
        <v>0</v>
      </c>
      <c r="CY32">
        <f>(((S32+R32)*AT32)/100)</f>
        <v>928.03779999999995</v>
      </c>
      <c r="CZ32">
        <f>(((S32+R32)*AU32)/100)</f>
        <v>526.20699999999999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45</v>
      </c>
      <c r="DW32" t="s">
        <v>45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64417094</v>
      </c>
      <c r="EF32">
        <v>2</v>
      </c>
      <c r="EG32" t="s">
        <v>47</v>
      </c>
      <c r="EH32">
        <v>20</v>
      </c>
      <c r="EI32" t="s">
        <v>48</v>
      </c>
      <c r="EJ32">
        <v>1</v>
      </c>
      <c r="EK32">
        <v>26001</v>
      </c>
      <c r="EL32" t="s">
        <v>48</v>
      </c>
      <c r="EM32" t="s">
        <v>49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62.41</v>
      </c>
      <c r="EX32">
        <v>0.26</v>
      </c>
      <c r="EY32">
        <v>0</v>
      </c>
      <c r="FQ32">
        <v>0</v>
      </c>
      <c r="FR32">
        <v>0</v>
      </c>
      <c r="FS32">
        <v>0</v>
      </c>
      <c r="FX32">
        <v>97</v>
      </c>
      <c r="FY32">
        <v>55</v>
      </c>
      <c r="GA32" t="s">
        <v>3</v>
      </c>
      <c r="GD32">
        <v>1</v>
      </c>
      <c r="GF32">
        <v>-524157013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2454.77</v>
      </c>
      <c r="GN32">
        <f t="shared" si="30"/>
        <v>2454.77</v>
      </c>
      <c r="GO32">
        <f t="shared" si="31"/>
        <v>0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50</v>
      </c>
      <c r="HO32" t="s">
        <v>51</v>
      </c>
      <c r="HP32" t="s">
        <v>48</v>
      </c>
      <c r="HQ32" t="s">
        <v>48</v>
      </c>
      <c r="HS32">
        <v>0</v>
      </c>
      <c r="IK32">
        <v>0</v>
      </c>
    </row>
    <row r="33" spans="1:245" x14ac:dyDescent="0.25">
      <c r="A33">
        <v>18</v>
      </c>
      <c r="B33">
        <v>1</v>
      </c>
      <c r="C33">
        <v>25</v>
      </c>
      <c r="E33" t="s">
        <v>52</v>
      </c>
      <c r="F33" t="s">
        <v>53</v>
      </c>
      <c r="G33" t="s">
        <v>54</v>
      </c>
      <c r="H33" t="s">
        <v>55</v>
      </c>
      <c r="I33">
        <f>I32*J33</f>
        <v>4.875E-3</v>
      </c>
      <c r="J33">
        <v>0.15</v>
      </c>
      <c r="K33">
        <v>0.15</v>
      </c>
      <c r="O33">
        <f>ROUND(CP33,2)</f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67845691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26001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>AG33</f>
        <v>0</v>
      </c>
      <c r="CV33">
        <f>AH33</f>
        <v>0</v>
      </c>
      <c r="CW33">
        <f>AI33</f>
        <v>0</v>
      </c>
      <c r="CX33">
        <f>AJ33</f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55</v>
      </c>
      <c r="DW33" t="s">
        <v>55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64417094</v>
      </c>
      <c r="EF33">
        <v>2</v>
      </c>
      <c r="EG33" t="s">
        <v>47</v>
      </c>
      <c r="EH33">
        <v>20</v>
      </c>
      <c r="EI33" t="s">
        <v>48</v>
      </c>
      <c r="EJ33">
        <v>1</v>
      </c>
      <c r="EK33">
        <v>26001</v>
      </c>
      <c r="EL33" t="s">
        <v>48</v>
      </c>
      <c r="EM33" t="s">
        <v>49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55</v>
      </c>
      <c r="GA33" t="s">
        <v>3</v>
      </c>
      <c r="GD33">
        <v>1</v>
      </c>
      <c r="GF33">
        <v>1965852227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0</v>
      </c>
      <c r="GN33">
        <f t="shared" si="30"/>
        <v>0</v>
      </c>
      <c r="GO33">
        <f t="shared" si="31"/>
        <v>0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50</v>
      </c>
      <c r="HO33" t="s">
        <v>51</v>
      </c>
      <c r="HP33" t="s">
        <v>48</v>
      </c>
      <c r="HQ33" t="s">
        <v>48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E34" t="s">
        <v>56</v>
      </c>
      <c r="F34" t="s">
        <v>57</v>
      </c>
      <c r="G34" t="s">
        <v>58</v>
      </c>
      <c r="H34" t="s">
        <v>59</v>
      </c>
      <c r="I34">
        <v>4.875</v>
      </c>
      <c r="J34">
        <v>0</v>
      </c>
      <c r="K34">
        <v>4.875</v>
      </c>
      <c r="O34">
        <f>ROUND(CP34,2)</f>
        <v>3471.73</v>
      </c>
      <c r="P34">
        <f>ROUND(CQ34*I34,2)</f>
        <v>3471.73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67845691</v>
      </c>
      <c r="AB34">
        <f t="shared" si="25"/>
        <v>380.83</v>
      </c>
      <c r="AC34">
        <f>ROUND((ES34),6)</f>
        <v>380.83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380.83</v>
      </c>
      <c r="AL34">
        <v>380.83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1.87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60</v>
      </c>
      <c r="BM34">
        <v>26001</v>
      </c>
      <c r="BN34">
        <v>0</v>
      </c>
      <c r="BO34" t="s">
        <v>57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55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(P34+Q34+S34+R34)</f>
        <v>3471.73</v>
      </c>
      <c r="CQ34">
        <f>ROUND(AL34*BC34,2)</f>
        <v>712.15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>AG34</f>
        <v>0</v>
      </c>
      <c r="CV34">
        <f>AH34</f>
        <v>0</v>
      </c>
      <c r="CW34">
        <f>AI34</f>
        <v>0</v>
      </c>
      <c r="CX34">
        <f>AJ34</f>
        <v>0</v>
      </c>
      <c r="CY34">
        <f>(((S34+R34)*AT34)/100)</f>
        <v>0</v>
      </c>
      <c r="CZ34">
        <f>(((S34+R34)*AU34)/100)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59</v>
      </c>
      <c r="DW34" t="s">
        <v>59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64417094</v>
      </c>
      <c r="EF34">
        <v>2</v>
      </c>
      <c r="EG34" t="s">
        <v>47</v>
      </c>
      <c r="EH34">
        <v>20</v>
      </c>
      <c r="EI34" t="s">
        <v>48</v>
      </c>
      <c r="EJ34">
        <v>1</v>
      </c>
      <c r="EK34">
        <v>26001</v>
      </c>
      <c r="EL34" t="s">
        <v>48</v>
      </c>
      <c r="EM34" t="s">
        <v>49</v>
      </c>
      <c r="EO34" t="s">
        <v>3</v>
      </c>
      <c r="EQ34">
        <v>0</v>
      </c>
      <c r="ER34">
        <v>380.83</v>
      </c>
      <c r="ES34">
        <v>380.83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97</v>
      </c>
      <c r="FY34">
        <v>55</v>
      </c>
      <c r="GA34" t="s">
        <v>3</v>
      </c>
      <c r="GD34">
        <v>1</v>
      </c>
      <c r="GF34">
        <v>-1406469370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28"/>
        <v>0</v>
      </c>
      <c r="GM34">
        <f t="shared" si="29"/>
        <v>3471.73</v>
      </c>
      <c r="GN34">
        <f t="shared" si="30"/>
        <v>3471.73</v>
      </c>
      <c r="GO34">
        <f t="shared" si="31"/>
        <v>0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50</v>
      </c>
      <c r="HO34" t="s">
        <v>51</v>
      </c>
      <c r="HP34" t="s">
        <v>48</v>
      </c>
      <c r="HQ34" t="s">
        <v>48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ROW(SmtRes!A27)</f>
        <v>27</v>
      </c>
      <c r="D35">
        <f>ROW(EtalonRes!A27)</f>
        <v>27</v>
      </c>
      <c r="E35" t="s">
        <v>61</v>
      </c>
      <c r="F35" t="s">
        <v>62</v>
      </c>
      <c r="G35" t="s">
        <v>63</v>
      </c>
      <c r="H35" t="s">
        <v>64</v>
      </c>
      <c r="I35">
        <f>ROUND(6/100,7)</f>
        <v>0.06</v>
      </c>
      <c r="J35">
        <v>0</v>
      </c>
      <c r="K35">
        <f>ROUND(6/100,7)</f>
        <v>0.06</v>
      </c>
      <c r="O35">
        <f>ROUND(CP35,2)</f>
        <v>662.95</v>
      </c>
      <c r="P35">
        <f>SUMIF(SmtRes!AQ26:'SmtRes'!AQ27,"=1",SmtRes!DF26:'SmtRes'!DF27)</f>
        <v>0</v>
      </c>
      <c r="Q35">
        <f>SUMIF(SmtRes!AQ26:'SmtRes'!AQ27,"=1",SmtRes!DG26:'SmtRes'!DG27)</f>
        <v>0</v>
      </c>
      <c r="R35">
        <f>SUMIF(SmtRes!AQ26:'SmtRes'!AQ27,"=1",SmtRes!DH26:'SmtRes'!DH27)</f>
        <v>0</v>
      </c>
      <c r="S35">
        <f>SUMIF(SmtRes!AQ26:'SmtRes'!AQ27,"=1",SmtRes!DI26:'SmtRes'!DI27)</f>
        <v>662.95</v>
      </c>
      <c r="T35">
        <f t="shared" si="21"/>
        <v>0</v>
      </c>
      <c r="U35">
        <f>SUMIF(SmtRes!AQ26:'SmtRes'!AQ27,"=1",SmtRes!CV26:'SmtRes'!CV27)</f>
        <v>1.3632</v>
      </c>
      <c r="V35">
        <f>SUMIF(SmtRes!AQ26:'SmtRes'!AQ27,"=1",SmtRes!CW26:'SmtRes'!CW27)</f>
        <v>0</v>
      </c>
      <c r="W35">
        <f t="shared" si="22"/>
        <v>0</v>
      </c>
      <c r="X35">
        <f t="shared" si="23"/>
        <v>643.05999999999995</v>
      </c>
      <c r="Y35">
        <f t="shared" si="24"/>
        <v>338.1</v>
      </c>
      <c r="AA35">
        <v>67845691</v>
      </c>
      <c r="AB35">
        <f t="shared" si="25"/>
        <v>11049.190399999999</v>
      </c>
      <c r="AC35">
        <f>ROUND((0),6)</f>
        <v>0</v>
      </c>
      <c r="AD35">
        <f>ROUND((((0)-(0))+AE35),6)</f>
        <v>0</v>
      </c>
      <c r="AE35">
        <f>ROUND((0),6)</f>
        <v>0</v>
      </c>
      <c r="AF35">
        <f>ROUND((SUM(SmtRes!BT26:'SmtRes'!BT27)),6)</f>
        <v>11049.190399999999</v>
      </c>
      <c r="AG35">
        <f t="shared" si="26"/>
        <v>0</v>
      </c>
      <c r="AH35">
        <f>(SUM(SmtRes!BU26:'SmtRes'!BU27))</f>
        <v>22.72</v>
      </c>
      <c r="AI35">
        <f>(0)</f>
        <v>0</v>
      </c>
      <c r="AJ35">
        <f t="shared" si="27"/>
        <v>0</v>
      </c>
      <c r="AK35">
        <v>11049.190399999999</v>
      </c>
      <c r="AL35">
        <v>0</v>
      </c>
      <c r="AM35">
        <v>0</v>
      </c>
      <c r="AN35">
        <v>0</v>
      </c>
      <c r="AO35">
        <v>11049.190399999999</v>
      </c>
      <c r="AP35">
        <v>0</v>
      </c>
      <c r="AQ35">
        <v>22.72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65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(P35+Q35+S35+R35)</f>
        <v>662.95</v>
      </c>
      <c r="CQ35">
        <f>SUMIF(SmtRes!AQ26:'SmtRes'!AQ27,"=1",SmtRes!AA26:'SmtRes'!AA27)</f>
        <v>0</v>
      </c>
      <c r="CR35">
        <f>SUMIF(SmtRes!AQ26:'SmtRes'!AQ27,"=1",SmtRes!AB26:'SmtRes'!AB27)</f>
        <v>0</v>
      </c>
      <c r="CS35">
        <f>SUMIF(SmtRes!AQ26:'SmtRes'!AQ27,"=1",SmtRes!AC26:'SmtRes'!AC27)</f>
        <v>0</v>
      </c>
      <c r="CT35">
        <f>SUMIF(SmtRes!AQ26:'SmtRes'!AQ27,"=1",SmtRes!AD26:'SmtRes'!AD27)</f>
        <v>486.32</v>
      </c>
      <c r="CU35">
        <f>AG35</f>
        <v>0</v>
      </c>
      <c r="CV35">
        <f>SUMIF(SmtRes!AQ26:'SmtRes'!AQ27,"=1",SmtRes!BU26:'SmtRes'!BU27)</f>
        <v>22.72</v>
      </c>
      <c r="CW35">
        <f>SUMIF(SmtRes!AQ26:'SmtRes'!AQ27,"=1",SmtRes!BV26:'SmtRes'!BV27)</f>
        <v>0</v>
      </c>
      <c r="CX35">
        <f>AJ35</f>
        <v>0</v>
      </c>
      <c r="CY35">
        <f>(((S35+R35)*AT35)/100)</f>
        <v>643.06150000000002</v>
      </c>
      <c r="CZ35">
        <f>(((S35+R35)*AU35)/100)</f>
        <v>338.10450000000003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64</v>
      </c>
      <c r="DW35" t="s">
        <v>64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64416937</v>
      </c>
      <c r="EF35">
        <v>3</v>
      </c>
      <c r="EG35" t="s">
        <v>27</v>
      </c>
      <c r="EH35">
        <v>0</v>
      </c>
      <c r="EI35" t="s">
        <v>3</v>
      </c>
      <c r="EJ35">
        <v>2</v>
      </c>
      <c r="EK35">
        <v>108001</v>
      </c>
      <c r="EL35" t="s">
        <v>28</v>
      </c>
      <c r="EM35" t="s">
        <v>29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22.72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-580111525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1644.11</v>
      </c>
      <c r="GN35">
        <f t="shared" si="30"/>
        <v>0</v>
      </c>
      <c r="GO35">
        <f t="shared" si="31"/>
        <v>1644.11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30</v>
      </c>
      <c r="HO35" t="s">
        <v>31</v>
      </c>
      <c r="HP35" t="s">
        <v>28</v>
      </c>
      <c r="HQ35" t="s">
        <v>28</v>
      </c>
      <c r="HS35">
        <v>0</v>
      </c>
      <c r="IK35">
        <v>0</v>
      </c>
    </row>
    <row r="36" spans="1:245" x14ac:dyDescent="0.25">
      <c r="A36">
        <v>18</v>
      </c>
      <c r="B36">
        <v>1</v>
      </c>
      <c r="C36">
        <v>27</v>
      </c>
      <c r="E36" t="s">
        <v>66</v>
      </c>
      <c r="F36" t="s">
        <v>33</v>
      </c>
      <c r="G36" t="s">
        <v>34</v>
      </c>
      <c r="H36" t="s">
        <v>35</v>
      </c>
      <c r="I36">
        <f>J36</f>
        <v>2</v>
      </c>
      <c r="J36">
        <v>2</v>
      </c>
      <c r="K36">
        <v>2</v>
      </c>
      <c r="O36">
        <f>ROUND(P36,2)</f>
        <v>13.26</v>
      </c>
      <c r="P36">
        <f>ROUND(ROUND(ROUND(SUMIF(SmtRes!AQ26:'SmtRes'!AQ27,"=1",SmtRes!CU26:'SmtRes'!CU27),2),2)*I36/100,2)</f>
        <v>13.26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67845691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108001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35</v>
      </c>
      <c r="DW36" t="s">
        <v>35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64416937</v>
      </c>
      <c r="EF36">
        <v>3</v>
      </c>
      <c r="EG36" t="s">
        <v>27</v>
      </c>
      <c r="EH36">
        <v>0</v>
      </c>
      <c r="EI36" t="s">
        <v>3</v>
      </c>
      <c r="EJ36">
        <v>2</v>
      </c>
      <c r="EK36">
        <v>108001</v>
      </c>
      <c r="EL36" t="s">
        <v>28</v>
      </c>
      <c r="EM36" t="s">
        <v>29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13.26</v>
      </c>
      <c r="GN36">
        <f t="shared" si="30"/>
        <v>0</v>
      </c>
      <c r="GO36">
        <f t="shared" si="31"/>
        <v>13.26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30</v>
      </c>
      <c r="HO36" t="s">
        <v>31</v>
      </c>
      <c r="HP36" t="s">
        <v>28</v>
      </c>
      <c r="HQ36" t="s">
        <v>28</v>
      </c>
      <c r="HS36">
        <v>0</v>
      </c>
      <c r="IK36">
        <v>0</v>
      </c>
    </row>
    <row r="38" spans="1:245" x14ac:dyDescent="0.25">
      <c r="A38" s="2">
        <v>51</v>
      </c>
      <c r="B38" s="2">
        <f>B24</f>
        <v>1</v>
      </c>
      <c r="C38" s="2">
        <f>A24</f>
        <v>4</v>
      </c>
      <c r="D38" s="2">
        <f>ROW(A24)</f>
        <v>24</v>
      </c>
      <c r="E38" s="2"/>
      <c r="F38" s="2" t="str">
        <f>IF(F24&lt;&gt;"",F24,"")</f>
        <v>Новый раздел</v>
      </c>
      <c r="G38" s="2" t="str">
        <f>IF(G24&lt;&gt;"",G24,"")</f>
        <v>Прокладка кабеля в КТП</v>
      </c>
      <c r="H38" s="2">
        <v>0</v>
      </c>
      <c r="I38" s="2"/>
      <c r="J38" s="2"/>
      <c r="K38" s="2"/>
      <c r="L38" s="2"/>
      <c r="M38" s="2"/>
      <c r="N38" s="2"/>
      <c r="O38" s="2">
        <f t="shared" ref="O38:T38" si="35">ROUND(AB38,2)</f>
        <v>7269.08</v>
      </c>
      <c r="P38" s="2">
        <f t="shared" si="35"/>
        <v>3613.72</v>
      </c>
      <c r="Q38" s="2">
        <f t="shared" si="35"/>
        <v>72.040000000000006</v>
      </c>
      <c r="R38" s="2">
        <f t="shared" si="35"/>
        <v>27.51</v>
      </c>
      <c r="S38" s="2">
        <f t="shared" si="35"/>
        <v>3555.81</v>
      </c>
      <c r="T38" s="2">
        <f t="shared" si="35"/>
        <v>0</v>
      </c>
      <c r="U38" s="2">
        <f>AH38</f>
        <v>7.3813249999999995</v>
      </c>
      <c r="V38" s="2">
        <f>AI38</f>
        <v>4.845E-2</v>
      </c>
      <c r="W38" s="2">
        <f>ROUND(AJ38,2)</f>
        <v>0</v>
      </c>
      <c r="X38" s="2">
        <f>ROUND(AK38,2)</f>
        <v>3475.83</v>
      </c>
      <c r="Y38" s="2">
        <f>ROUND(AL38,2)</f>
        <v>1865.76</v>
      </c>
      <c r="Z38" s="2"/>
      <c r="AA38" s="2"/>
      <c r="AB38" s="2">
        <f>ROUND(SUMIF(AA28:AA36,"=67845691",O28:O36),2)</f>
        <v>7269.08</v>
      </c>
      <c r="AC38" s="2">
        <f>ROUND(SUMIF(AA28:AA36,"=67845691",P28:P36),2)</f>
        <v>3613.72</v>
      </c>
      <c r="AD38" s="2">
        <f>ROUND(SUMIF(AA28:AA36,"=67845691",Q28:Q36),2)</f>
        <v>72.040000000000006</v>
      </c>
      <c r="AE38" s="2">
        <f>ROUND(SUMIF(AA28:AA36,"=67845691",R28:R36),2)</f>
        <v>27.51</v>
      </c>
      <c r="AF38" s="2">
        <f>ROUND(SUMIF(AA28:AA36,"=67845691",S28:S36),2)</f>
        <v>3555.81</v>
      </c>
      <c r="AG38" s="2">
        <f>ROUND(SUMIF(AA28:AA36,"=67845691",T28:T36),2)</f>
        <v>0</v>
      </c>
      <c r="AH38" s="2">
        <f>SUMIF(AA28:AA36,"=67845691",U28:U36)</f>
        <v>7.3813249999999995</v>
      </c>
      <c r="AI38" s="2">
        <f>SUMIF(AA28:AA36,"=67845691",V28:V36)</f>
        <v>4.845E-2</v>
      </c>
      <c r="AJ38" s="2">
        <f>ROUND(SUMIF(AA28:AA36,"=67845691",W28:W36),2)</f>
        <v>0</v>
      </c>
      <c r="AK38" s="2">
        <f>ROUND(SUMIF(AA28:AA36,"=67845691",X28:X36),2)</f>
        <v>3475.83</v>
      </c>
      <c r="AL38" s="2">
        <f>ROUND(SUMIF(AA28:AA36,"=67845691",Y28:Y36),2)</f>
        <v>1865.76</v>
      </c>
      <c r="AM38" s="2"/>
      <c r="AN38" s="2"/>
      <c r="AO38" s="2">
        <f t="shared" ref="AO38:BD38" si="36">ROUND(BX38,2)</f>
        <v>0</v>
      </c>
      <c r="AP38" s="2">
        <f t="shared" si="36"/>
        <v>0</v>
      </c>
      <c r="AQ38" s="2">
        <f t="shared" si="36"/>
        <v>0</v>
      </c>
      <c r="AR38" s="2">
        <f t="shared" si="36"/>
        <v>12610.67</v>
      </c>
      <c r="AS38" s="2">
        <f t="shared" si="36"/>
        <v>5926.5</v>
      </c>
      <c r="AT38" s="2">
        <f t="shared" si="36"/>
        <v>6684.17</v>
      </c>
      <c r="AU38" s="2">
        <f t="shared" si="36"/>
        <v>0</v>
      </c>
      <c r="AV38" s="2">
        <f t="shared" si="36"/>
        <v>3613.72</v>
      </c>
      <c r="AW38" s="2">
        <f t="shared" si="36"/>
        <v>3613.72</v>
      </c>
      <c r="AX38" s="2">
        <f t="shared" si="36"/>
        <v>0</v>
      </c>
      <c r="AY38" s="2">
        <f t="shared" si="36"/>
        <v>3613.72</v>
      </c>
      <c r="AZ38" s="2">
        <f t="shared" si="36"/>
        <v>0</v>
      </c>
      <c r="BA38" s="2">
        <f t="shared" si="36"/>
        <v>0</v>
      </c>
      <c r="BB38" s="2">
        <f t="shared" si="36"/>
        <v>0</v>
      </c>
      <c r="BC38" s="2">
        <f t="shared" si="36"/>
        <v>0</v>
      </c>
      <c r="BD38" s="2">
        <f t="shared" si="36"/>
        <v>0</v>
      </c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>
        <f>ROUND(SUMIF(AA28:AA36,"=67845691",FQ28:FQ36),2)</f>
        <v>0</v>
      </c>
      <c r="BY38" s="2">
        <f>ROUND(SUMIF(AA28:AA36,"=67845691",FR28:FR36),2)</f>
        <v>0</v>
      </c>
      <c r="BZ38" s="2">
        <f>ROUND(SUMIF(AA28:AA36,"=67845691",GL28:GL36),2)</f>
        <v>0</v>
      </c>
      <c r="CA38" s="2">
        <f>ROUND(SUMIF(AA28:AA36,"=67845691",GM28:GM36),2)</f>
        <v>12610.67</v>
      </c>
      <c r="CB38" s="2">
        <f>ROUND(SUMIF(AA28:AA36,"=67845691",GN28:GN36),2)</f>
        <v>5926.5</v>
      </c>
      <c r="CC38" s="2">
        <f>ROUND(SUMIF(AA28:AA36,"=67845691",GO28:GO36),2)</f>
        <v>6684.17</v>
      </c>
      <c r="CD38" s="2">
        <f>ROUND(SUMIF(AA28:AA36,"=67845691",GP28:GP36),2)</f>
        <v>0</v>
      </c>
      <c r="CE38" s="2">
        <f>AC38-BX38</f>
        <v>3613.72</v>
      </c>
      <c r="CF38" s="2">
        <f>AC38-BY38</f>
        <v>3613.72</v>
      </c>
      <c r="CG38" s="2">
        <f>BX38-BZ38</f>
        <v>0</v>
      </c>
      <c r="CH38" s="2">
        <f>AC38-BX38-BY38+BZ38</f>
        <v>3613.72</v>
      </c>
      <c r="CI38" s="2">
        <f>BY38-BZ38</f>
        <v>0</v>
      </c>
      <c r="CJ38" s="2">
        <f>ROUND(SUMIF(AA28:AA36,"=67845691",GX28:GX36),2)</f>
        <v>0</v>
      </c>
      <c r="CK38" s="2">
        <f>ROUND(SUMIF(AA28:AA36,"=67845691",GY28:GY36),2)</f>
        <v>0</v>
      </c>
      <c r="CL38" s="2">
        <f>ROUND(SUMIF(AA28:AA36,"=67845691",GZ28:GZ36),2)</f>
        <v>0</v>
      </c>
      <c r="CM38" s="2">
        <f>ROUND(SUMIF(AA28:AA36,"=67845691",HD28:HD36),2)</f>
        <v>0</v>
      </c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>
        <v>0</v>
      </c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201</v>
      </c>
      <c r="F40" s="4">
        <f>ROUND(Source!O38,O40)</f>
        <v>7269.08</v>
      </c>
      <c r="G40" s="4" t="s">
        <v>67</v>
      </c>
      <c r="H40" s="4" t="s">
        <v>68</v>
      </c>
      <c r="I40" s="4"/>
      <c r="J40" s="4"/>
      <c r="K40" s="4">
        <v>201</v>
      </c>
      <c r="L40" s="4">
        <v>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7269.0800000000008</v>
      </c>
      <c r="X40" s="4">
        <v>1</v>
      </c>
      <c r="Y40" s="4">
        <v>7269.0800000000008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202</v>
      </c>
      <c r="F41" s="4">
        <f>ROUND(Source!P38,O41)</f>
        <v>3613.72</v>
      </c>
      <c r="G41" s="4" t="s">
        <v>69</v>
      </c>
      <c r="H41" s="4" t="s">
        <v>70</v>
      </c>
      <c r="I41" s="4"/>
      <c r="J41" s="4"/>
      <c r="K41" s="4">
        <v>202</v>
      </c>
      <c r="L41" s="4">
        <v>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3613.72</v>
      </c>
      <c r="X41" s="4">
        <v>1</v>
      </c>
      <c r="Y41" s="4">
        <v>3613.72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222</v>
      </c>
      <c r="F42" s="4">
        <f>ROUND(Source!AO38,O42)</f>
        <v>0</v>
      </c>
      <c r="G42" s="4" t="s">
        <v>71</v>
      </c>
      <c r="H42" s="4" t="s">
        <v>72</v>
      </c>
      <c r="I42" s="4"/>
      <c r="J42" s="4"/>
      <c r="K42" s="4">
        <v>222</v>
      </c>
      <c r="L42" s="4">
        <v>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225</v>
      </c>
      <c r="F43" s="4">
        <f>ROUND(Source!AV38,O43)</f>
        <v>3613.72</v>
      </c>
      <c r="G43" s="4" t="s">
        <v>73</v>
      </c>
      <c r="H43" s="4" t="s">
        <v>74</v>
      </c>
      <c r="I43" s="4"/>
      <c r="J43" s="4"/>
      <c r="K43" s="4">
        <v>225</v>
      </c>
      <c r="L43" s="4">
        <v>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3613.72</v>
      </c>
      <c r="X43" s="4">
        <v>1</v>
      </c>
      <c r="Y43" s="4">
        <v>3613.72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226</v>
      </c>
      <c r="F44" s="4">
        <f>ROUND(Source!AW38,O44)</f>
        <v>3613.72</v>
      </c>
      <c r="G44" s="4" t="s">
        <v>75</v>
      </c>
      <c r="H44" s="4" t="s">
        <v>76</v>
      </c>
      <c r="I44" s="4"/>
      <c r="J44" s="4"/>
      <c r="K44" s="4">
        <v>226</v>
      </c>
      <c r="L44" s="4">
        <v>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3613.72</v>
      </c>
      <c r="X44" s="4">
        <v>1</v>
      </c>
      <c r="Y44" s="4">
        <v>3613.72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227</v>
      </c>
      <c r="F45" s="4">
        <f>ROUND(Source!AX38,O45)</f>
        <v>0</v>
      </c>
      <c r="G45" s="4" t="s">
        <v>77</v>
      </c>
      <c r="H45" s="4" t="s">
        <v>78</v>
      </c>
      <c r="I45" s="4"/>
      <c r="J45" s="4"/>
      <c r="K45" s="4">
        <v>227</v>
      </c>
      <c r="L45" s="4">
        <v>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228</v>
      </c>
      <c r="F46" s="4">
        <f>ROUND(Source!AY38,O46)</f>
        <v>3613.72</v>
      </c>
      <c r="G46" s="4" t="s">
        <v>79</v>
      </c>
      <c r="H46" s="4" t="s">
        <v>80</v>
      </c>
      <c r="I46" s="4"/>
      <c r="J46" s="4"/>
      <c r="K46" s="4">
        <v>228</v>
      </c>
      <c r="L46" s="4">
        <v>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3613.72</v>
      </c>
      <c r="X46" s="4">
        <v>1</v>
      </c>
      <c r="Y46" s="4">
        <v>3613.72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216</v>
      </c>
      <c r="F47" s="4">
        <f>ROUND(Source!AP38,O47)</f>
        <v>0</v>
      </c>
      <c r="G47" s="4" t="s">
        <v>81</v>
      </c>
      <c r="H47" s="4" t="s">
        <v>82</v>
      </c>
      <c r="I47" s="4"/>
      <c r="J47" s="4"/>
      <c r="K47" s="4">
        <v>216</v>
      </c>
      <c r="L47" s="4">
        <v>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223</v>
      </c>
      <c r="F48" s="4">
        <f>ROUND(Source!AQ38,O48)</f>
        <v>0</v>
      </c>
      <c r="G48" s="4" t="s">
        <v>83</v>
      </c>
      <c r="H48" s="4" t="s">
        <v>84</v>
      </c>
      <c r="I48" s="4"/>
      <c r="J48" s="4"/>
      <c r="K48" s="4">
        <v>223</v>
      </c>
      <c r="L48" s="4">
        <v>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229</v>
      </c>
      <c r="F49" s="4">
        <f>ROUND(Source!AZ38,O49)</f>
        <v>0</v>
      </c>
      <c r="G49" s="4" t="s">
        <v>85</v>
      </c>
      <c r="H49" s="4" t="s">
        <v>86</v>
      </c>
      <c r="I49" s="4"/>
      <c r="J49" s="4"/>
      <c r="K49" s="4">
        <v>229</v>
      </c>
      <c r="L49" s="4">
        <v>10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203</v>
      </c>
      <c r="F50" s="4">
        <f>ROUND(Source!Q38,O50)</f>
        <v>72.040000000000006</v>
      </c>
      <c r="G50" s="4" t="s">
        <v>87</v>
      </c>
      <c r="H50" s="4" t="s">
        <v>88</v>
      </c>
      <c r="I50" s="4"/>
      <c r="J50" s="4"/>
      <c r="K50" s="4">
        <v>203</v>
      </c>
      <c r="L50" s="4">
        <v>11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72.040000000000006</v>
      </c>
      <c r="X50" s="4">
        <v>1</v>
      </c>
      <c r="Y50" s="4">
        <v>72.040000000000006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231</v>
      </c>
      <c r="F51" s="4">
        <f>ROUND(Source!BB38,O51)</f>
        <v>0</v>
      </c>
      <c r="G51" s="4" t="s">
        <v>89</v>
      </c>
      <c r="H51" s="4" t="s">
        <v>90</v>
      </c>
      <c r="I51" s="4"/>
      <c r="J51" s="4"/>
      <c r="K51" s="4">
        <v>231</v>
      </c>
      <c r="L51" s="4">
        <v>12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204</v>
      </c>
      <c r="F52" s="4">
        <f>ROUND(Source!R38,O52)</f>
        <v>27.51</v>
      </c>
      <c r="G52" s="4" t="s">
        <v>91</v>
      </c>
      <c r="H52" s="4" t="s">
        <v>92</v>
      </c>
      <c r="I52" s="4"/>
      <c r="J52" s="4"/>
      <c r="K52" s="4">
        <v>204</v>
      </c>
      <c r="L52" s="4">
        <v>13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27.509999999999998</v>
      </c>
      <c r="X52" s="4">
        <v>1</v>
      </c>
      <c r="Y52" s="4">
        <v>27.509999999999998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205</v>
      </c>
      <c r="F53" s="4">
        <f>ROUND(Source!S38,O53)</f>
        <v>3555.81</v>
      </c>
      <c r="G53" s="4" t="s">
        <v>93</v>
      </c>
      <c r="H53" s="4" t="s">
        <v>94</v>
      </c>
      <c r="I53" s="4"/>
      <c r="J53" s="4"/>
      <c r="K53" s="4">
        <v>205</v>
      </c>
      <c r="L53" s="4">
        <v>14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3555.8100000000004</v>
      </c>
      <c r="X53" s="4">
        <v>1</v>
      </c>
      <c r="Y53" s="4">
        <v>3555.8100000000004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232</v>
      </c>
      <c r="F54" s="4">
        <f>ROUND(Source!BC38,O54)</f>
        <v>0</v>
      </c>
      <c r="G54" s="4" t="s">
        <v>95</v>
      </c>
      <c r="H54" s="4" t="s">
        <v>96</v>
      </c>
      <c r="I54" s="4"/>
      <c r="J54" s="4"/>
      <c r="K54" s="4">
        <v>232</v>
      </c>
      <c r="L54" s="4">
        <v>15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214</v>
      </c>
      <c r="F55" s="4">
        <f>ROUND(Source!AS38,O55)</f>
        <v>5926.5</v>
      </c>
      <c r="G55" s="4" t="s">
        <v>97</v>
      </c>
      <c r="H55" s="4" t="s">
        <v>98</v>
      </c>
      <c r="I55" s="4"/>
      <c r="J55" s="4"/>
      <c r="K55" s="4">
        <v>214</v>
      </c>
      <c r="L55" s="4">
        <v>16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5926.5</v>
      </c>
      <c r="X55" s="4">
        <v>1</v>
      </c>
      <c r="Y55" s="4">
        <v>5926.5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215</v>
      </c>
      <c r="F56" s="4">
        <f>ROUND(Source!AT38,O56)</f>
        <v>6684.17</v>
      </c>
      <c r="G56" s="4" t="s">
        <v>99</v>
      </c>
      <c r="H56" s="4" t="s">
        <v>100</v>
      </c>
      <c r="I56" s="4"/>
      <c r="J56" s="4"/>
      <c r="K56" s="4">
        <v>215</v>
      </c>
      <c r="L56" s="4">
        <v>17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6684.17</v>
      </c>
      <c r="X56" s="4">
        <v>1</v>
      </c>
      <c r="Y56" s="4">
        <v>6684.17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217</v>
      </c>
      <c r="F57" s="4">
        <f>ROUND(Source!AU38,O57)</f>
        <v>0</v>
      </c>
      <c r="G57" s="4" t="s">
        <v>101</v>
      </c>
      <c r="H57" s="4" t="s">
        <v>102</v>
      </c>
      <c r="I57" s="4"/>
      <c r="J57" s="4"/>
      <c r="K57" s="4">
        <v>217</v>
      </c>
      <c r="L57" s="4">
        <v>18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230</v>
      </c>
      <c r="F58" s="4">
        <f>ROUND(Source!BA38,O58)</f>
        <v>0</v>
      </c>
      <c r="G58" s="4" t="s">
        <v>103</v>
      </c>
      <c r="H58" s="4" t="s">
        <v>104</v>
      </c>
      <c r="I58" s="4"/>
      <c r="J58" s="4"/>
      <c r="K58" s="4">
        <v>230</v>
      </c>
      <c r="L58" s="4">
        <v>19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206</v>
      </c>
      <c r="F59" s="4">
        <f>ROUND(Source!T38,O59)</f>
        <v>0</v>
      </c>
      <c r="G59" s="4" t="s">
        <v>105</v>
      </c>
      <c r="H59" s="4" t="s">
        <v>106</v>
      </c>
      <c r="I59" s="4"/>
      <c r="J59" s="4"/>
      <c r="K59" s="4">
        <v>206</v>
      </c>
      <c r="L59" s="4">
        <v>20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207</v>
      </c>
      <c r="F60" s="4">
        <f>ROUND(Source!U38,O60)</f>
        <v>7.3813250000000004</v>
      </c>
      <c r="G60" s="4" t="s">
        <v>107</v>
      </c>
      <c r="H60" s="4" t="s">
        <v>108</v>
      </c>
      <c r="I60" s="4"/>
      <c r="J60" s="4"/>
      <c r="K60" s="4">
        <v>207</v>
      </c>
      <c r="L60" s="4">
        <v>21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7.3813250000000004</v>
      </c>
      <c r="X60" s="4">
        <v>1</v>
      </c>
      <c r="Y60" s="4">
        <v>7.3813250000000004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208</v>
      </c>
      <c r="F61" s="4">
        <f>ROUND(Source!V38,O61)</f>
        <v>4.845E-2</v>
      </c>
      <c r="G61" s="4" t="s">
        <v>109</v>
      </c>
      <c r="H61" s="4" t="s">
        <v>110</v>
      </c>
      <c r="I61" s="4"/>
      <c r="J61" s="4"/>
      <c r="K61" s="4">
        <v>208</v>
      </c>
      <c r="L61" s="4">
        <v>22</v>
      </c>
      <c r="M61" s="4">
        <v>3</v>
      </c>
      <c r="N61" s="4" t="s">
        <v>3</v>
      </c>
      <c r="O61" s="4">
        <v>7</v>
      </c>
      <c r="P61" s="4"/>
      <c r="Q61" s="4"/>
      <c r="R61" s="4"/>
      <c r="S61" s="4"/>
      <c r="T61" s="4"/>
      <c r="U61" s="4"/>
      <c r="V61" s="4"/>
      <c r="W61" s="4">
        <v>4.845E-2</v>
      </c>
      <c r="X61" s="4">
        <v>1</v>
      </c>
      <c r="Y61" s="4">
        <v>4.845E-2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209</v>
      </c>
      <c r="F62" s="4">
        <f>ROUND(Source!W38,O62)</f>
        <v>0</v>
      </c>
      <c r="G62" s="4" t="s">
        <v>111</v>
      </c>
      <c r="H62" s="4" t="s">
        <v>112</v>
      </c>
      <c r="I62" s="4"/>
      <c r="J62" s="4"/>
      <c r="K62" s="4">
        <v>209</v>
      </c>
      <c r="L62" s="4">
        <v>23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233</v>
      </c>
      <c r="F63" s="4">
        <f>ROUND(Source!BD38,O63)</f>
        <v>0</v>
      </c>
      <c r="G63" s="4" t="s">
        <v>113</v>
      </c>
      <c r="H63" s="4" t="s">
        <v>114</v>
      </c>
      <c r="I63" s="4"/>
      <c r="J63" s="4"/>
      <c r="K63" s="4">
        <v>233</v>
      </c>
      <c r="L63" s="4">
        <v>24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ROUND(Source!X38,O64)</f>
        <v>3475.83</v>
      </c>
      <c r="G64" s="4" t="s">
        <v>115</v>
      </c>
      <c r="H64" s="4" t="s">
        <v>116</v>
      </c>
      <c r="I64" s="4"/>
      <c r="J64" s="4"/>
      <c r="K64" s="4">
        <v>210</v>
      </c>
      <c r="L64" s="4">
        <v>25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3475.83</v>
      </c>
      <c r="X64" s="4">
        <v>1</v>
      </c>
      <c r="Y64" s="4">
        <v>3475.83</v>
      </c>
      <c r="Z64" s="4"/>
      <c r="AA64" s="4"/>
      <c r="AB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ROUND(Source!Y38,O65)</f>
        <v>1865.76</v>
      </c>
      <c r="G65" s="4" t="s">
        <v>117</v>
      </c>
      <c r="H65" s="4" t="s">
        <v>118</v>
      </c>
      <c r="I65" s="4"/>
      <c r="J65" s="4"/>
      <c r="K65" s="4">
        <v>211</v>
      </c>
      <c r="L65" s="4">
        <v>26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1865.76</v>
      </c>
      <c r="X65" s="4">
        <v>1</v>
      </c>
      <c r="Y65" s="4">
        <v>1865.76</v>
      </c>
      <c r="Z65" s="4"/>
      <c r="AA65" s="4"/>
      <c r="AB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ROUND(Source!AR38,O66)</f>
        <v>12610.67</v>
      </c>
      <c r="G66" s="4" t="s">
        <v>119</v>
      </c>
      <c r="H66" s="4" t="s">
        <v>120</v>
      </c>
      <c r="I66" s="4"/>
      <c r="J66" s="4"/>
      <c r="K66" s="4">
        <v>224</v>
      </c>
      <c r="L66" s="4">
        <v>27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12610.67</v>
      </c>
      <c r="X66" s="4">
        <v>1</v>
      </c>
      <c r="Y66" s="4">
        <v>12610.67</v>
      </c>
      <c r="Z66" s="4"/>
      <c r="AA66" s="4"/>
      <c r="AB66" s="4"/>
    </row>
    <row r="68" spans="1:245" x14ac:dyDescent="0.25">
      <c r="A68" s="1">
        <v>4</v>
      </c>
      <c r="B68" s="1">
        <v>1</v>
      </c>
      <c r="C68" s="1"/>
      <c r="D68" s="1">
        <f>ROW(A75)</f>
        <v>75</v>
      </c>
      <c r="E68" s="1"/>
      <c r="F68" s="1" t="s">
        <v>20</v>
      </c>
      <c r="G68" s="1" t="s">
        <v>121</v>
      </c>
      <c r="H68" s="1" t="s">
        <v>3</v>
      </c>
      <c r="I68" s="1">
        <v>0</v>
      </c>
      <c r="J68" s="1"/>
      <c r="K68" s="1">
        <v>0</v>
      </c>
      <c r="L68" s="1"/>
      <c r="M68" s="1" t="s">
        <v>3</v>
      </c>
      <c r="N68" s="1"/>
      <c r="O68" s="1"/>
      <c r="P68" s="1"/>
      <c r="Q68" s="1"/>
      <c r="R68" s="1"/>
      <c r="S68" s="1">
        <v>0</v>
      </c>
      <c r="T68" s="1"/>
      <c r="U68" s="1" t="s">
        <v>3</v>
      </c>
      <c r="V68" s="1">
        <v>2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5">
      <c r="A70" s="2">
        <v>52</v>
      </c>
      <c r="B70" s="2">
        <f t="shared" ref="B70:G70" si="37">B75</f>
        <v>1</v>
      </c>
      <c r="C70" s="2">
        <f t="shared" si="37"/>
        <v>4</v>
      </c>
      <c r="D70" s="2">
        <f t="shared" si="37"/>
        <v>68</v>
      </c>
      <c r="E70" s="2">
        <f t="shared" si="37"/>
        <v>0</v>
      </c>
      <c r="F70" s="2" t="str">
        <f t="shared" si="37"/>
        <v>Новый раздел</v>
      </c>
      <c r="G70" s="2" t="str">
        <f t="shared" si="37"/>
        <v>Материалы</v>
      </c>
      <c r="H70" s="2"/>
      <c r="I70" s="2"/>
      <c r="J70" s="2"/>
      <c r="K70" s="2"/>
      <c r="L70" s="2"/>
      <c r="M70" s="2"/>
      <c r="N70" s="2"/>
      <c r="O70" s="2">
        <f t="shared" ref="O70:AT70" si="38">O75</f>
        <v>31713.94</v>
      </c>
      <c r="P70" s="2">
        <f t="shared" si="38"/>
        <v>31713.94</v>
      </c>
      <c r="Q70" s="2">
        <f t="shared" si="38"/>
        <v>0</v>
      </c>
      <c r="R70" s="2">
        <f t="shared" si="38"/>
        <v>0</v>
      </c>
      <c r="S70" s="2">
        <f t="shared" si="38"/>
        <v>0</v>
      </c>
      <c r="T70" s="2">
        <f t="shared" si="38"/>
        <v>0</v>
      </c>
      <c r="U70" s="2">
        <f t="shared" si="38"/>
        <v>0</v>
      </c>
      <c r="V70" s="2">
        <f t="shared" si="38"/>
        <v>0</v>
      </c>
      <c r="W70" s="2">
        <f t="shared" si="38"/>
        <v>0</v>
      </c>
      <c r="X70" s="2">
        <f t="shared" si="38"/>
        <v>0</v>
      </c>
      <c r="Y70" s="2">
        <f t="shared" si="38"/>
        <v>0</v>
      </c>
      <c r="Z70" s="2">
        <f t="shared" si="38"/>
        <v>0</v>
      </c>
      <c r="AA70" s="2">
        <f t="shared" si="38"/>
        <v>0</v>
      </c>
      <c r="AB70" s="2">
        <f t="shared" si="38"/>
        <v>31713.94</v>
      </c>
      <c r="AC70" s="2">
        <f t="shared" si="38"/>
        <v>31713.94</v>
      </c>
      <c r="AD70" s="2">
        <f t="shared" si="38"/>
        <v>0</v>
      </c>
      <c r="AE70" s="2">
        <f t="shared" si="38"/>
        <v>0</v>
      </c>
      <c r="AF70" s="2">
        <f t="shared" si="38"/>
        <v>0</v>
      </c>
      <c r="AG70" s="2">
        <f t="shared" si="38"/>
        <v>0</v>
      </c>
      <c r="AH70" s="2">
        <f t="shared" si="38"/>
        <v>0</v>
      </c>
      <c r="AI70" s="2">
        <f t="shared" si="38"/>
        <v>0</v>
      </c>
      <c r="AJ70" s="2">
        <f t="shared" si="38"/>
        <v>0</v>
      </c>
      <c r="AK70" s="2">
        <f t="shared" si="38"/>
        <v>0</v>
      </c>
      <c r="AL70" s="2">
        <f t="shared" si="38"/>
        <v>0</v>
      </c>
      <c r="AM70" s="2">
        <f t="shared" si="38"/>
        <v>0</v>
      </c>
      <c r="AN70" s="2">
        <f t="shared" si="38"/>
        <v>0</v>
      </c>
      <c r="AO70" s="2">
        <f t="shared" si="38"/>
        <v>0</v>
      </c>
      <c r="AP70" s="2">
        <f t="shared" si="38"/>
        <v>0</v>
      </c>
      <c r="AQ70" s="2">
        <f t="shared" si="38"/>
        <v>0</v>
      </c>
      <c r="AR70" s="2">
        <f t="shared" si="38"/>
        <v>31713.94</v>
      </c>
      <c r="AS70" s="2">
        <f t="shared" si="38"/>
        <v>31713.94</v>
      </c>
      <c r="AT70" s="2">
        <f t="shared" si="38"/>
        <v>0</v>
      </c>
      <c r="AU70" s="2">
        <f t="shared" ref="AU70:BZ70" si="39">AU75</f>
        <v>0</v>
      </c>
      <c r="AV70" s="2">
        <f t="shared" si="39"/>
        <v>31713.94</v>
      </c>
      <c r="AW70" s="2">
        <f t="shared" si="39"/>
        <v>31713.94</v>
      </c>
      <c r="AX70" s="2">
        <f t="shared" si="39"/>
        <v>0</v>
      </c>
      <c r="AY70" s="2">
        <f t="shared" si="39"/>
        <v>31713.94</v>
      </c>
      <c r="AZ70" s="2">
        <f t="shared" si="39"/>
        <v>0</v>
      </c>
      <c r="BA70" s="2">
        <f t="shared" si="39"/>
        <v>0</v>
      </c>
      <c r="BB70" s="2">
        <f t="shared" si="39"/>
        <v>0</v>
      </c>
      <c r="BC70" s="2">
        <f t="shared" si="39"/>
        <v>0</v>
      </c>
      <c r="BD70" s="2">
        <f t="shared" si="39"/>
        <v>0</v>
      </c>
      <c r="BE70" s="2">
        <f t="shared" si="39"/>
        <v>0</v>
      </c>
      <c r="BF70" s="2">
        <f t="shared" si="39"/>
        <v>0</v>
      </c>
      <c r="BG70" s="2">
        <f t="shared" si="39"/>
        <v>0</v>
      </c>
      <c r="BH70" s="2">
        <f t="shared" si="39"/>
        <v>0</v>
      </c>
      <c r="BI70" s="2">
        <f t="shared" si="39"/>
        <v>0</v>
      </c>
      <c r="BJ70" s="2">
        <f t="shared" si="39"/>
        <v>0</v>
      </c>
      <c r="BK70" s="2">
        <f t="shared" si="39"/>
        <v>0</v>
      </c>
      <c r="BL70" s="2">
        <f t="shared" si="39"/>
        <v>0</v>
      </c>
      <c r="BM70" s="2">
        <f t="shared" si="39"/>
        <v>0</v>
      </c>
      <c r="BN70" s="2">
        <f t="shared" si="39"/>
        <v>0</v>
      </c>
      <c r="BO70" s="2">
        <f t="shared" si="39"/>
        <v>0</v>
      </c>
      <c r="BP70" s="2">
        <f t="shared" si="39"/>
        <v>0</v>
      </c>
      <c r="BQ70" s="2">
        <f t="shared" si="39"/>
        <v>0</v>
      </c>
      <c r="BR70" s="2">
        <f t="shared" si="39"/>
        <v>0</v>
      </c>
      <c r="BS70" s="2">
        <f t="shared" si="39"/>
        <v>0</v>
      </c>
      <c r="BT70" s="2">
        <f t="shared" si="39"/>
        <v>0</v>
      </c>
      <c r="BU70" s="2">
        <f t="shared" si="39"/>
        <v>0</v>
      </c>
      <c r="BV70" s="2">
        <f t="shared" si="39"/>
        <v>0</v>
      </c>
      <c r="BW70" s="2">
        <f t="shared" si="39"/>
        <v>0</v>
      </c>
      <c r="BX70" s="2">
        <f t="shared" si="39"/>
        <v>0</v>
      </c>
      <c r="BY70" s="2">
        <f t="shared" si="39"/>
        <v>0</v>
      </c>
      <c r="BZ70" s="2">
        <f t="shared" si="39"/>
        <v>0</v>
      </c>
      <c r="CA70" s="2">
        <f t="shared" ref="CA70:DF70" si="40">CA75</f>
        <v>31713.94</v>
      </c>
      <c r="CB70" s="2">
        <f t="shared" si="40"/>
        <v>31713.94</v>
      </c>
      <c r="CC70" s="2">
        <f t="shared" si="40"/>
        <v>0</v>
      </c>
      <c r="CD70" s="2">
        <f t="shared" si="40"/>
        <v>0</v>
      </c>
      <c r="CE70" s="2">
        <f t="shared" si="40"/>
        <v>31713.94</v>
      </c>
      <c r="CF70" s="2">
        <f t="shared" si="40"/>
        <v>31713.94</v>
      </c>
      <c r="CG70" s="2">
        <f t="shared" si="40"/>
        <v>0</v>
      </c>
      <c r="CH70" s="2">
        <f t="shared" si="40"/>
        <v>31713.94</v>
      </c>
      <c r="CI70" s="2">
        <f t="shared" si="40"/>
        <v>0</v>
      </c>
      <c r="CJ70" s="2">
        <f t="shared" si="40"/>
        <v>0</v>
      </c>
      <c r="CK70" s="2">
        <f t="shared" si="40"/>
        <v>0</v>
      </c>
      <c r="CL70" s="2">
        <f t="shared" si="40"/>
        <v>0</v>
      </c>
      <c r="CM70" s="2">
        <f t="shared" si="40"/>
        <v>0</v>
      </c>
      <c r="CN70" s="2">
        <f t="shared" si="40"/>
        <v>0</v>
      </c>
      <c r="CO70" s="2">
        <f t="shared" si="40"/>
        <v>0</v>
      </c>
      <c r="CP70" s="2">
        <f t="shared" si="40"/>
        <v>0</v>
      </c>
      <c r="CQ70" s="2">
        <f t="shared" si="40"/>
        <v>0</v>
      </c>
      <c r="CR70" s="2">
        <f t="shared" si="40"/>
        <v>0</v>
      </c>
      <c r="CS70" s="2">
        <f t="shared" si="40"/>
        <v>0</v>
      </c>
      <c r="CT70" s="2">
        <f t="shared" si="40"/>
        <v>0</v>
      </c>
      <c r="CU70" s="2">
        <f t="shared" si="40"/>
        <v>0</v>
      </c>
      <c r="CV70" s="2">
        <f t="shared" si="40"/>
        <v>0</v>
      </c>
      <c r="CW70" s="2">
        <f t="shared" si="40"/>
        <v>0</v>
      </c>
      <c r="CX70" s="2">
        <f t="shared" si="40"/>
        <v>0</v>
      </c>
      <c r="CY70" s="2">
        <f t="shared" si="40"/>
        <v>0</v>
      </c>
      <c r="CZ70" s="2">
        <f t="shared" si="40"/>
        <v>0</v>
      </c>
      <c r="DA70" s="2">
        <f t="shared" si="40"/>
        <v>0</v>
      </c>
      <c r="DB70" s="2">
        <f t="shared" si="40"/>
        <v>0</v>
      </c>
      <c r="DC70" s="2">
        <f t="shared" si="40"/>
        <v>0</v>
      </c>
      <c r="DD70" s="2">
        <f t="shared" si="40"/>
        <v>0</v>
      </c>
      <c r="DE70" s="2">
        <f t="shared" si="40"/>
        <v>0</v>
      </c>
      <c r="DF70" s="2">
        <f t="shared" si="40"/>
        <v>0</v>
      </c>
      <c r="DG70" s="3">
        <f t="shared" ref="DG70:EL70" si="41">DG75</f>
        <v>0</v>
      </c>
      <c r="DH70" s="3">
        <f t="shared" si="41"/>
        <v>0</v>
      </c>
      <c r="DI70" s="3">
        <f t="shared" si="41"/>
        <v>0</v>
      </c>
      <c r="DJ70" s="3">
        <f t="shared" si="41"/>
        <v>0</v>
      </c>
      <c r="DK70" s="3">
        <f t="shared" si="41"/>
        <v>0</v>
      </c>
      <c r="DL70" s="3">
        <f t="shared" si="41"/>
        <v>0</v>
      </c>
      <c r="DM70" s="3">
        <f t="shared" si="41"/>
        <v>0</v>
      </c>
      <c r="DN70" s="3">
        <f t="shared" si="41"/>
        <v>0</v>
      </c>
      <c r="DO70" s="3">
        <f t="shared" si="41"/>
        <v>0</v>
      </c>
      <c r="DP70" s="3">
        <f t="shared" si="41"/>
        <v>0</v>
      </c>
      <c r="DQ70" s="3">
        <f t="shared" si="41"/>
        <v>0</v>
      </c>
      <c r="DR70" s="3">
        <f t="shared" si="41"/>
        <v>0</v>
      </c>
      <c r="DS70" s="3">
        <f t="shared" si="41"/>
        <v>0</v>
      </c>
      <c r="DT70" s="3">
        <f t="shared" si="41"/>
        <v>0</v>
      </c>
      <c r="DU70" s="3">
        <f t="shared" si="41"/>
        <v>0</v>
      </c>
      <c r="DV70" s="3">
        <f t="shared" si="41"/>
        <v>0</v>
      </c>
      <c r="DW70" s="3">
        <f t="shared" si="41"/>
        <v>0</v>
      </c>
      <c r="DX70" s="3">
        <f t="shared" si="41"/>
        <v>0</v>
      </c>
      <c r="DY70" s="3">
        <f t="shared" si="41"/>
        <v>0</v>
      </c>
      <c r="DZ70" s="3">
        <f t="shared" si="41"/>
        <v>0</v>
      </c>
      <c r="EA70" s="3">
        <f t="shared" si="41"/>
        <v>0</v>
      </c>
      <c r="EB70" s="3">
        <f t="shared" si="41"/>
        <v>0</v>
      </c>
      <c r="EC70" s="3">
        <f t="shared" si="41"/>
        <v>0</v>
      </c>
      <c r="ED70" s="3">
        <f t="shared" si="41"/>
        <v>0</v>
      </c>
      <c r="EE70" s="3">
        <f t="shared" si="41"/>
        <v>0</v>
      </c>
      <c r="EF70" s="3">
        <f t="shared" si="41"/>
        <v>0</v>
      </c>
      <c r="EG70" s="3">
        <f t="shared" si="41"/>
        <v>0</v>
      </c>
      <c r="EH70" s="3">
        <f t="shared" si="41"/>
        <v>0</v>
      </c>
      <c r="EI70" s="3">
        <f t="shared" si="41"/>
        <v>0</v>
      </c>
      <c r="EJ70" s="3">
        <f t="shared" si="41"/>
        <v>0</v>
      </c>
      <c r="EK70" s="3">
        <f t="shared" si="41"/>
        <v>0</v>
      </c>
      <c r="EL70" s="3">
        <f t="shared" si="41"/>
        <v>0</v>
      </c>
      <c r="EM70" s="3">
        <f t="shared" ref="EM70:FR70" si="42">EM75</f>
        <v>0</v>
      </c>
      <c r="EN70" s="3">
        <f t="shared" si="42"/>
        <v>0</v>
      </c>
      <c r="EO70" s="3">
        <f t="shared" si="42"/>
        <v>0</v>
      </c>
      <c r="EP70" s="3">
        <f t="shared" si="42"/>
        <v>0</v>
      </c>
      <c r="EQ70" s="3">
        <f t="shared" si="42"/>
        <v>0</v>
      </c>
      <c r="ER70" s="3">
        <f t="shared" si="42"/>
        <v>0</v>
      </c>
      <c r="ES70" s="3">
        <f t="shared" si="42"/>
        <v>0</v>
      </c>
      <c r="ET70" s="3">
        <f t="shared" si="42"/>
        <v>0</v>
      </c>
      <c r="EU70" s="3">
        <f t="shared" si="42"/>
        <v>0</v>
      </c>
      <c r="EV70" s="3">
        <f t="shared" si="42"/>
        <v>0</v>
      </c>
      <c r="EW70" s="3">
        <f t="shared" si="42"/>
        <v>0</v>
      </c>
      <c r="EX70" s="3">
        <f t="shared" si="42"/>
        <v>0</v>
      </c>
      <c r="EY70" s="3">
        <f t="shared" si="42"/>
        <v>0</v>
      </c>
      <c r="EZ70" s="3">
        <f t="shared" si="42"/>
        <v>0</v>
      </c>
      <c r="FA70" s="3">
        <f t="shared" si="42"/>
        <v>0</v>
      </c>
      <c r="FB70" s="3">
        <f t="shared" si="42"/>
        <v>0</v>
      </c>
      <c r="FC70" s="3">
        <f t="shared" si="42"/>
        <v>0</v>
      </c>
      <c r="FD70" s="3">
        <f t="shared" si="42"/>
        <v>0</v>
      </c>
      <c r="FE70" s="3">
        <f t="shared" si="42"/>
        <v>0</v>
      </c>
      <c r="FF70" s="3">
        <f t="shared" si="42"/>
        <v>0</v>
      </c>
      <c r="FG70" s="3">
        <f t="shared" si="42"/>
        <v>0</v>
      </c>
      <c r="FH70" s="3">
        <f t="shared" si="42"/>
        <v>0</v>
      </c>
      <c r="FI70" s="3">
        <f t="shared" si="42"/>
        <v>0</v>
      </c>
      <c r="FJ70" s="3">
        <f t="shared" si="42"/>
        <v>0</v>
      </c>
      <c r="FK70" s="3">
        <f t="shared" si="42"/>
        <v>0</v>
      </c>
      <c r="FL70" s="3">
        <f t="shared" si="42"/>
        <v>0</v>
      </c>
      <c r="FM70" s="3">
        <f t="shared" si="42"/>
        <v>0</v>
      </c>
      <c r="FN70" s="3">
        <f t="shared" si="42"/>
        <v>0</v>
      </c>
      <c r="FO70" s="3">
        <f t="shared" si="42"/>
        <v>0</v>
      </c>
      <c r="FP70" s="3">
        <f t="shared" si="42"/>
        <v>0</v>
      </c>
      <c r="FQ70" s="3">
        <f t="shared" si="42"/>
        <v>0</v>
      </c>
      <c r="FR70" s="3">
        <f t="shared" si="42"/>
        <v>0</v>
      </c>
      <c r="FS70" s="3">
        <f t="shared" ref="FS70:GX70" si="43">FS75</f>
        <v>0</v>
      </c>
      <c r="FT70" s="3">
        <f t="shared" si="43"/>
        <v>0</v>
      </c>
      <c r="FU70" s="3">
        <f t="shared" si="43"/>
        <v>0</v>
      </c>
      <c r="FV70" s="3">
        <f t="shared" si="43"/>
        <v>0</v>
      </c>
      <c r="FW70" s="3">
        <f t="shared" si="43"/>
        <v>0</v>
      </c>
      <c r="FX70" s="3">
        <f t="shared" si="43"/>
        <v>0</v>
      </c>
      <c r="FY70" s="3">
        <f t="shared" si="43"/>
        <v>0</v>
      </c>
      <c r="FZ70" s="3">
        <f t="shared" si="43"/>
        <v>0</v>
      </c>
      <c r="GA70" s="3">
        <f t="shared" si="43"/>
        <v>0</v>
      </c>
      <c r="GB70" s="3">
        <f t="shared" si="43"/>
        <v>0</v>
      </c>
      <c r="GC70" s="3">
        <f t="shared" si="43"/>
        <v>0</v>
      </c>
      <c r="GD70" s="3">
        <f t="shared" si="43"/>
        <v>0</v>
      </c>
      <c r="GE70" s="3">
        <f t="shared" si="43"/>
        <v>0</v>
      </c>
      <c r="GF70" s="3">
        <f t="shared" si="43"/>
        <v>0</v>
      </c>
      <c r="GG70" s="3">
        <f t="shared" si="43"/>
        <v>0</v>
      </c>
      <c r="GH70" s="3">
        <f t="shared" si="43"/>
        <v>0</v>
      </c>
      <c r="GI70" s="3">
        <f t="shared" si="43"/>
        <v>0</v>
      </c>
      <c r="GJ70" s="3">
        <f t="shared" si="43"/>
        <v>0</v>
      </c>
      <c r="GK70" s="3">
        <f t="shared" si="43"/>
        <v>0</v>
      </c>
      <c r="GL70" s="3">
        <f t="shared" si="43"/>
        <v>0</v>
      </c>
      <c r="GM70" s="3">
        <f t="shared" si="43"/>
        <v>0</v>
      </c>
      <c r="GN70" s="3">
        <f t="shared" si="43"/>
        <v>0</v>
      </c>
      <c r="GO70" s="3">
        <f t="shared" si="43"/>
        <v>0</v>
      </c>
      <c r="GP70" s="3">
        <f t="shared" si="43"/>
        <v>0</v>
      </c>
      <c r="GQ70" s="3">
        <f t="shared" si="43"/>
        <v>0</v>
      </c>
      <c r="GR70" s="3">
        <f t="shared" si="43"/>
        <v>0</v>
      </c>
      <c r="GS70" s="3">
        <f t="shared" si="43"/>
        <v>0</v>
      </c>
      <c r="GT70" s="3">
        <f t="shared" si="43"/>
        <v>0</v>
      </c>
      <c r="GU70" s="3">
        <f t="shared" si="43"/>
        <v>0</v>
      </c>
      <c r="GV70" s="3">
        <f t="shared" si="43"/>
        <v>0</v>
      </c>
      <c r="GW70" s="3">
        <f t="shared" si="43"/>
        <v>0</v>
      </c>
      <c r="GX70" s="3">
        <f t="shared" si="43"/>
        <v>0</v>
      </c>
    </row>
    <row r="72" spans="1:245" x14ac:dyDescent="0.25">
      <c r="A72">
        <v>17</v>
      </c>
      <c r="B72">
        <v>1</v>
      </c>
      <c r="E72" t="s">
        <v>122</v>
      </c>
      <c r="F72" t="s">
        <v>123</v>
      </c>
      <c r="G72" t="s">
        <v>124</v>
      </c>
      <c r="H72" t="s">
        <v>125</v>
      </c>
      <c r="I72">
        <v>10.199999999999999</v>
      </c>
      <c r="J72">
        <v>0</v>
      </c>
      <c r="K72">
        <v>10.199999999999999</v>
      </c>
      <c r="O72">
        <f>ROUND(CP72,2)</f>
        <v>17846.02</v>
      </c>
      <c r="P72">
        <f>ROUND(CQ72*I72,2)</f>
        <v>17846.02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>ROUND(CU72*I72,2)</f>
        <v>0</v>
      </c>
      <c r="U72">
        <f>ROUND(CV72*I72,7)</f>
        <v>0</v>
      </c>
      <c r="V72">
        <f>ROUND(CW72*I72,7)</f>
        <v>0</v>
      </c>
      <c r="W72">
        <f>ROUND(CX72*I72,2)</f>
        <v>0</v>
      </c>
      <c r="X72">
        <f>ROUND(CY72,2)</f>
        <v>0</v>
      </c>
      <c r="Y72">
        <f>ROUND(CZ72,2)</f>
        <v>0</v>
      </c>
      <c r="AA72">
        <v>67845691</v>
      </c>
      <c r="AB72">
        <f>ROUND((AC72+AD72+AF72),6)</f>
        <v>1749.61</v>
      </c>
      <c r="AC72">
        <f t="shared" ref="AC72:AF73" si="44">ROUND((ES72),6)</f>
        <v>1749.61</v>
      </c>
      <c r="AD72">
        <f t="shared" si="44"/>
        <v>0</v>
      </c>
      <c r="AE72">
        <f t="shared" si="44"/>
        <v>0</v>
      </c>
      <c r="AF72">
        <f t="shared" si="44"/>
        <v>0</v>
      </c>
      <c r="AG72">
        <f>ROUND((AP72),6)</f>
        <v>0</v>
      </c>
      <c r="AH72">
        <f>(EW72)</f>
        <v>0</v>
      </c>
      <c r="AI72">
        <f>(EX72)</f>
        <v>0</v>
      </c>
      <c r="AJ72">
        <f>(AS72)</f>
        <v>0</v>
      </c>
      <c r="AK72">
        <v>1749.61</v>
      </c>
      <c r="AL72">
        <v>1749.61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123</v>
      </c>
      <c r="BM72">
        <v>900</v>
      </c>
      <c r="BN72">
        <v>0</v>
      </c>
      <c r="BO72" t="s">
        <v>3</v>
      </c>
      <c r="BP72">
        <v>0</v>
      </c>
      <c r="BQ72">
        <v>90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(P72+Q72+S72+R72)</f>
        <v>17846.02</v>
      </c>
      <c r="CQ72">
        <f>ROUND(AL72,2)</f>
        <v>1749.61</v>
      </c>
      <c r="CR72">
        <f>ROUND(AM72,2)</f>
        <v>0</v>
      </c>
      <c r="CS72">
        <f>ROUND(AN72*BS72,2)</f>
        <v>0</v>
      </c>
      <c r="CT72">
        <f>ROUND(AO72*BA72,2)</f>
        <v>0</v>
      </c>
      <c r="CU72">
        <f t="shared" ref="CU72:CX73" si="45">AG72</f>
        <v>0</v>
      </c>
      <c r="CV72">
        <f t="shared" si="45"/>
        <v>0</v>
      </c>
      <c r="CW72">
        <f t="shared" si="45"/>
        <v>0</v>
      </c>
      <c r="CX72">
        <f t="shared" si="45"/>
        <v>0</v>
      </c>
      <c r="CY72">
        <f>0</f>
        <v>0</v>
      </c>
      <c r="CZ72">
        <f>0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125</v>
      </c>
      <c r="DW72" t="s">
        <v>125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64417490</v>
      </c>
      <c r="EF72">
        <v>90</v>
      </c>
      <c r="EG72" t="s">
        <v>126</v>
      </c>
      <c r="EH72">
        <v>0</v>
      </c>
      <c r="EI72" t="s">
        <v>3</v>
      </c>
      <c r="EJ72">
        <v>1</v>
      </c>
      <c r="EK72">
        <v>900</v>
      </c>
      <c r="EL72" t="s">
        <v>126</v>
      </c>
      <c r="EM72" t="s">
        <v>127</v>
      </c>
      <c r="EO72" t="s">
        <v>3</v>
      </c>
      <c r="EQ72">
        <v>16</v>
      </c>
      <c r="ER72">
        <v>0</v>
      </c>
      <c r="ES72">
        <v>1749.61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5</v>
      </c>
      <c r="FC72">
        <v>0</v>
      </c>
      <c r="FD72">
        <v>18</v>
      </c>
      <c r="FF72">
        <v>1749.61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1163187447</v>
      </c>
      <c r="GG72">
        <v>2</v>
      </c>
      <c r="GH72">
        <v>3</v>
      </c>
      <c r="GI72">
        <v>-2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17846.02</v>
      </c>
      <c r="GN72">
        <f>IF(OR(BI72=0,BI72=1),GM72-GX72,0)</f>
        <v>17846.02</v>
      </c>
      <c r="GO72">
        <f>IF(BI72=2,GM72-GX72,0)</f>
        <v>0</v>
      </c>
      <c r="GP72">
        <f>IF(BI72=4,GM72-GX72,0)</f>
        <v>0</v>
      </c>
      <c r="GR72">
        <v>1</v>
      </c>
      <c r="GS72">
        <v>1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G72">
        <f>ROUND(ROUND(AL72,2)*I72,2)</f>
        <v>17846.02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5">
      <c r="A73">
        <v>17</v>
      </c>
      <c r="B73">
        <v>1</v>
      </c>
      <c r="E73" t="s">
        <v>128</v>
      </c>
      <c r="F73" t="s">
        <v>129</v>
      </c>
      <c r="G73" t="s">
        <v>130</v>
      </c>
      <c r="H73" t="s">
        <v>39</v>
      </c>
      <c r="I73">
        <v>2</v>
      </c>
      <c r="J73">
        <v>0</v>
      </c>
      <c r="K73">
        <v>2</v>
      </c>
      <c r="O73">
        <f>ROUND(CP73,2)</f>
        <v>13867.92</v>
      </c>
      <c r="P73">
        <f>ROUND(CQ73*I73,2)</f>
        <v>13867.92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>ROUND(CU73*I73,2)</f>
        <v>0</v>
      </c>
      <c r="U73">
        <f>ROUND(CV73*I73,7)</f>
        <v>0</v>
      </c>
      <c r="V73">
        <f>ROUND(CW73*I73,7)</f>
        <v>0</v>
      </c>
      <c r="W73">
        <f>ROUND(CX73*I73,2)</f>
        <v>0</v>
      </c>
      <c r="X73">
        <f>ROUND(CY73,2)</f>
        <v>0</v>
      </c>
      <c r="Y73">
        <f>ROUND(CZ73,2)</f>
        <v>0</v>
      </c>
      <c r="AA73">
        <v>67845691</v>
      </c>
      <c r="AB73">
        <f>ROUND((AC73+AD73+AF73),6)</f>
        <v>6933.96</v>
      </c>
      <c r="AC73">
        <f t="shared" si="44"/>
        <v>6933.96</v>
      </c>
      <c r="AD73">
        <f t="shared" si="44"/>
        <v>0</v>
      </c>
      <c r="AE73">
        <f t="shared" si="44"/>
        <v>0</v>
      </c>
      <c r="AF73">
        <f t="shared" si="44"/>
        <v>0</v>
      </c>
      <c r="AG73">
        <f>ROUND((AP73),6)</f>
        <v>0</v>
      </c>
      <c r="AH73">
        <f>(EW73)</f>
        <v>0</v>
      </c>
      <c r="AI73">
        <f>(EX73)</f>
        <v>0</v>
      </c>
      <c r="AJ73">
        <f>(AS73)</f>
        <v>0</v>
      </c>
      <c r="AK73">
        <v>6933.96</v>
      </c>
      <c r="AL73">
        <v>6933.96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129</v>
      </c>
      <c r="BM73">
        <v>900</v>
      </c>
      <c r="BN73">
        <v>0</v>
      </c>
      <c r="BO73" t="s">
        <v>3</v>
      </c>
      <c r="BP73">
        <v>0</v>
      </c>
      <c r="BQ73">
        <v>90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(P73+Q73+S73+R73)</f>
        <v>13867.92</v>
      </c>
      <c r="CQ73">
        <f>ROUND(AL73,2)</f>
        <v>6933.96</v>
      </c>
      <c r="CR73">
        <f>ROUND(AM73,2)</f>
        <v>0</v>
      </c>
      <c r="CS73">
        <f>ROUND(AN73*BS73,2)</f>
        <v>0</v>
      </c>
      <c r="CT73">
        <f>ROUND(AO73*BA73,2)</f>
        <v>0</v>
      </c>
      <c r="CU73">
        <f t="shared" si="45"/>
        <v>0</v>
      </c>
      <c r="CV73">
        <f t="shared" si="45"/>
        <v>0</v>
      </c>
      <c r="CW73">
        <f t="shared" si="45"/>
        <v>0</v>
      </c>
      <c r="CX73">
        <f t="shared" si="45"/>
        <v>0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39</v>
      </c>
      <c r="DW73" t="s">
        <v>39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64417490</v>
      </c>
      <c r="EF73">
        <v>90</v>
      </c>
      <c r="EG73" t="s">
        <v>126</v>
      </c>
      <c r="EH73">
        <v>0</v>
      </c>
      <c r="EI73" t="s">
        <v>3</v>
      </c>
      <c r="EJ73">
        <v>1</v>
      </c>
      <c r="EK73">
        <v>900</v>
      </c>
      <c r="EL73" t="s">
        <v>126</v>
      </c>
      <c r="EM73" t="s">
        <v>127</v>
      </c>
      <c r="EO73" t="s">
        <v>3</v>
      </c>
      <c r="EQ73">
        <v>16</v>
      </c>
      <c r="ER73">
        <v>0</v>
      </c>
      <c r="ES73">
        <v>6933.96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5</v>
      </c>
      <c r="FC73">
        <v>0</v>
      </c>
      <c r="FD73">
        <v>18</v>
      </c>
      <c r="FF73">
        <v>6933.96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-1425619055</v>
      </c>
      <c r="GG73">
        <v>2</v>
      </c>
      <c r="GH73">
        <v>3</v>
      </c>
      <c r="GI73">
        <v>-2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13867.92</v>
      </c>
      <c r="GN73">
        <f>IF(OR(BI73=0,BI73=1),GM73-GX73,0)</f>
        <v>13867.92</v>
      </c>
      <c r="GO73">
        <f>IF(BI73=2,GM73-GX73,0)</f>
        <v>0</v>
      </c>
      <c r="GP73">
        <f>IF(BI73=4,GM73-GX73,0)</f>
        <v>0</v>
      </c>
      <c r="GR73">
        <v>1</v>
      </c>
      <c r="GS73">
        <v>1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G73">
        <f>ROUND(ROUND(AL73,2)*I73,2)</f>
        <v>13867.92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5" spans="1:245" x14ac:dyDescent="0.25">
      <c r="A75" s="2">
        <v>51</v>
      </c>
      <c r="B75" s="2">
        <f>B68</f>
        <v>1</v>
      </c>
      <c r="C75" s="2">
        <f>A68</f>
        <v>4</v>
      </c>
      <c r="D75" s="2">
        <f>ROW(A68)</f>
        <v>68</v>
      </c>
      <c r="E75" s="2"/>
      <c r="F75" s="2" t="str">
        <f>IF(F68&lt;&gt;"",F68,"")</f>
        <v>Новый раздел</v>
      </c>
      <c r="G75" s="2" t="str">
        <f>IF(G68&lt;&gt;"",G68,"")</f>
        <v>Материалы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46">ROUND(AB75,2)</f>
        <v>31713.94</v>
      </c>
      <c r="P75" s="2">
        <f t="shared" si="46"/>
        <v>31713.94</v>
      </c>
      <c r="Q75" s="2">
        <f t="shared" si="46"/>
        <v>0</v>
      </c>
      <c r="R75" s="2">
        <f t="shared" si="46"/>
        <v>0</v>
      </c>
      <c r="S75" s="2">
        <f t="shared" si="46"/>
        <v>0</v>
      </c>
      <c r="T75" s="2">
        <f t="shared" si="46"/>
        <v>0</v>
      </c>
      <c r="U75" s="2">
        <f>AH75</f>
        <v>0</v>
      </c>
      <c r="V75" s="2">
        <f>AI75</f>
        <v>0</v>
      </c>
      <c r="W75" s="2">
        <f>ROUND(AJ75,2)</f>
        <v>0</v>
      </c>
      <c r="X75" s="2">
        <f>ROUND(AK75,2)</f>
        <v>0</v>
      </c>
      <c r="Y75" s="2">
        <f>ROUND(AL75,2)</f>
        <v>0</v>
      </c>
      <c r="Z75" s="2"/>
      <c r="AA75" s="2"/>
      <c r="AB75" s="2">
        <f>ROUND(SUMIF(AA72:AA73,"=67845691",O72:O73),2)</f>
        <v>31713.94</v>
      </c>
      <c r="AC75" s="2">
        <f>ROUND(SUMIF(AA72:AA73,"=67845691",P72:P73),2)</f>
        <v>31713.94</v>
      </c>
      <c r="AD75" s="2">
        <f>ROUND(SUMIF(AA72:AA73,"=67845691",Q72:Q73),2)</f>
        <v>0</v>
      </c>
      <c r="AE75" s="2">
        <f>ROUND(SUMIF(AA72:AA73,"=67845691",R72:R73),2)</f>
        <v>0</v>
      </c>
      <c r="AF75" s="2">
        <f>ROUND(SUMIF(AA72:AA73,"=67845691",S72:S73),2)</f>
        <v>0</v>
      </c>
      <c r="AG75" s="2">
        <f>ROUND(SUMIF(AA72:AA73,"=67845691",T72:T73),2)</f>
        <v>0</v>
      </c>
      <c r="AH75" s="2">
        <f>SUMIF(AA72:AA73,"=67845691",U72:U73)</f>
        <v>0</v>
      </c>
      <c r="AI75" s="2">
        <f>SUMIF(AA72:AA73,"=67845691",V72:V73)</f>
        <v>0</v>
      </c>
      <c r="AJ75" s="2">
        <f>ROUND(SUMIF(AA72:AA73,"=67845691",W72:W73),2)</f>
        <v>0</v>
      </c>
      <c r="AK75" s="2">
        <f>ROUND(SUMIF(AA72:AA73,"=67845691",X72:X73),2)</f>
        <v>0</v>
      </c>
      <c r="AL75" s="2">
        <f>ROUND(SUMIF(AA72:AA73,"=67845691",Y72:Y73),2)</f>
        <v>0</v>
      </c>
      <c r="AM75" s="2"/>
      <c r="AN75" s="2"/>
      <c r="AO75" s="2">
        <f t="shared" ref="AO75:BD75" si="47">ROUND(BX75,2)</f>
        <v>0</v>
      </c>
      <c r="AP75" s="2">
        <f t="shared" si="47"/>
        <v>0</v>
      </c>
      <c r="AQ75" s="2">
        <f t="shared" si="47"/>
        <v>0</v>
      </c>
      <c r="AR75" s="2">
        <f t="shared" si="47"/>
        <v>31713.94</v>
      </c>
      <c r="AS75" s="2">
        <f t="shared" si="47"/>
        <v>31713.94</v>
      </c>
      <c r="AT75" s="2">
        <f t="shared" si="47"/>
        <v>0</v>
      </c>
      <c r="AU75" s="2">
        <f t="shared" si="47"/>
        <v>0</v>
      </c>
      <c r="AV75" s="2">
        <f t="shared" si="47"/>
        <v>31713.94</v>
      </c>
      <c r="AW75" s="2">
        <f t="shared" si="47"/>
        <v>31713.94</v>
      </c>
      <c r="AX75" s="2">
        <f t="shared" si="47"/>
        <v>0</v>
      </c>
      <c r="AY75" s="2">
        <f t="shared" si="47"/>
        <v>31713.94</v>
      </c>
      <c r="AZ75" s="2">
        <f t="shared" si="47"/>
        <v>0</v>
      </c>
      <c r="BA75" s="2">
        <f t="shared" si="47"/>
        <v>0</v>
      </c>
      <c r="BB75" s="2">
        <f t="shared" si="47"/>
        <v>0</v>
      </c>
      <c r="BC75" s="2">
        <f t="shared" si="47"/>
        <v>0</v>
      </c>
      <c r="BD75" s="2">
        <f t="shared" si="47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ROUND(SUMIF(AA72:AA73,"=67845691",FQ72:FQ73),2)</f>
        <v>0</v>
      </c>
      <c r="BY75" s="2">
        <f>ROUND(SUMIF(AA72:AA73,"=67845691",FR72:FR73),2)</f>
        <v>0</v>
      </c>
      <c r="BZ75" s="2">
        <f>ROUND(SUMIF(AA72:AA73,"=67845691",GL72:GL73),2)</f>
        <v>0</v>
      </c>
      <c r="CA75" s="2">
        <f>ROUND(SUMIF(AA72:AA73,"=67845691",GM72:GM73),2)</f>
        <v>31713.94</v>
      </c>
      <c r="CB75" s="2">
        <f>ROUND(SUMIF(AA72:AA73,"=67845691",GN72:GN73),2)</f>
        <v>31713.94</v>
      </c>
      <c r="CC75" s="2">
        <f>ROUND(SUMIF(AA72:AA73,"=67845691",GO72:GO73),2)</f>
        <v>0</v>
      </c>
      <c r="CD75" s="2">
        <f>ROUND(SUMIF(AA72:AA73,"=67845691",GP72:GP73),2)</f>
        <v>0</v>
      </c>
      <c r="CE75" s="2">
        <f>AC75-BX75</f>
        <v>31713.94</v>
      </c>
      <c r="CF75" s="2">
        <f>AC75-BY75</f>
        <v>31713.94</v>
      </c>
      <c r="CG75" s="2">
        <f>BX75-BZ75</f>
        <v>0</v>
      </c>
      <c r="CH75" s="2">
        <f>AC75-BX75-BY75+BZ75</f>
        <v>31713.94</v>
      </c>
      <c r="CI75" s="2">
        <f>BY75-BZ75</f>
        <v>0</v>
      </c>
      <c r="CJ75" s="2">
        <f>ROUND(SUMIF(AA72:AA73,"=67845691",GX72:GX73),2)</f>
        <v>0</v>
      </c>
      <c r="CK75" s="2">
        <f>ROUND(SUMIF(AA72:AA73,"=67845691",GY72:GY73),2)</f>
        <v>0</v>
      </c>
      <c r="CL75" s="2">
        <f>ROUND(SUMIF(AA72:AA73,"=67845691",GZ72:GZ73),2)</f>
        <v>0</v>
      </c>
      <c r="CM75" s="2">
        <f>ROUND(SUMIF(AA72:AA73,"=67845691",HD72:HD73),2)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31713.94</v>
      </c>
      <c r="G77" s="4" t="s">
        <v>67</v>
      </c>
      <c r="H77" s="4" t="s">
        <v>68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31713.94</v>
      </c>
      <c r="X77" s="4">
        <v>1</v>
      </c>
      <c r="Y77" s="4">
        <v>31713.94</v>
      </c>
      <c r="Z77" s="4"/>
      <c r="AA77" s="4"/>
      <c r="AB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31713.94</v>
      </c>
      <c r="G78" s="4" t="s">
        <v>69</v>
      </c>
      <c r="H78" s="4" t="s">
        <v>70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31713.94</v>
      </c>
      <c r="X78" s="4">
        <v>1</v>
      </c>
      <c r="Y78" s="4">
        <v>31713.94</v>
      </c>
      <c r="Z78" s="4"/>
      <c r="AA78" s="4"/>
      <c r="AB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71</v>
      </c>
      <c r="H79" s="4" t="s">
        <v>72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31713.94</v>
      </c>
      <c r="G80" s="4" t="s">
        <v>73</v>
      </c>
      <c r="H80" s="4" t="s">
        <v>74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31713.94</v>
      </c>
      <c r="X80" s="4">
        <v>1</v>
      </c>
      <c r="Y80" s="4">
        <v>31713.94</v>
      </c>
      <c r="Z80" s="4"/>
      <c r="AA80" s="4"/>
      <c r="AB80" s="4"/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31713.94</v>
      </c>
      <c r="G81" s="4" t="s">
        <v>75</v>
      </c>
      <c r="H81" s="4" t="s">
        <v>76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31713.94</v>
      </c>
      <c r="X81" s="4">
        <v>1</v>
      </c>
      <c r="Y81" s="4">
        <v>31713.94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77</v>
      </c>
      <c r="H82" s="4" t="s">
        <v>78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31713.94</v>
      </c>
      <c r="G83" s="4" t="s">
        <v>79</v>
      </c>
      <c r="H83" s="4" t="s">
        <v>80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31713.94</v>
      </c>
      <c r="X83" s="4">
        <v>1</v>
      </c>
      <c r="Y83" s="4">
        <v>31713.94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81</v>
      </c>
      <c r="H84" s="4" t="s">
        <v>82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83</v>
      </c>
      <c r="H85" s="4" t="s">
        <v>84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85</v>
      </c>
      <c r="H86" s="4" t="s">
        <v>86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0</v>
      </c>
      <c r="G87" s="4" t="s">
        <v>87</v>
      </c>
      <c r="H87" s="4" t="s">
        <v>88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89</v>
      </c>
      <c r="H88" s="4" t="s">
        <v>90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0</v>
      </c>
      <c r="G89" s="4" t="s">
        <v>91</v>
      </c>
      <c r="H89" s="4" t="s">
        <v>92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0</v>
      </c>
      <c r="G90" s="4" t="s">
        <v>93</v>
      </c>
      <c r="H90" s="4" t="s">
        <v>94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95</v>
      </c>
      <c r="H91" s="4" t="s">
        <v>96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31713.94</v>
      </c>
      <c r="G92" s="4" t="s">
        <v>97</v>
      </c>
      <c r="H92" s="4" t="s">
        <v>98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31713.94</v>
      </c>
      <c r="X92" s="4">
        <v>1</v>
      </c>
      <c r="Y92" s="4">
        <v>31713.94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99</v>
      </c>
      <c r="H93" s="4" t="s">
        <v>100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101</v>
      </c>
      <c r="H94" s="4" t="s">
        <v>102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103</v>
      </c>
      <c r="H95" s="4" t="s">
        <v>104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105</v>
      </c>
      <c r="H96" s="4" t="s">
        <v>106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ROUND(Source!U75,O97)</f>
        <v>0</v>
      </c>
      <c r="G97" s="4" t="s">
        <v>107</v>
      </c>
      <c r="H97" s="4" t="s">
        <v>108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ROUND(Source!V75,O98)</f>
        <v>0</v>
      </c>
      <c r="G98" s="4" t="s">
        <v>109</v>
      </c>
      <c r="H98" s="4" t="s">
        <v>110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111</v>
      </c>
      <c r="H99" s="4" t="s">
        <v>112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113</v>
      </c>
      <c r="H100" s="4" t="s">
        <v>114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0</v>
      </c>
      <c r="G101" s="4" t="s">
        <v>115</v>
      </c>
      <c r="H101" s="4" t="s">
        <v>116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0</v>
      </c>
      <c r="G102" s="4" t="s">
        <v>117</v>
      </c>
      <c r="H102" s="4" t="s">
        <v>118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31713.94</v>
      </c>
      <c r="G103" s="4" t="s">
        <v>119</v>
      </c>
      <c r="H103" s="4" t="s">
        <v>120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31713.94</v>
      </c>
      <c r="X103" s="4">
        <v>1</v>
      </c>
      <c r="Y103" s="4">
        <v>31713.94</v>
      </c>
      <c r="Z103" s="4"/>
      <c r="AA103" s="4"/>
      <c r="AB103" s="4"/>
    </row>
    <row r="105" spans="1:206" x14ac:dyDescent="0.25">
      <c r="A105" s="2">
        <v>51</v>
      </c>
      <c r="B105" s="2">
        <f>B20</f>
        <v>1</v>
      </c>
      <c r="C105" s="2">
        <f>A20</f>
        <v>3</v>
      </c>
      <c r="D105" s="2">
        <f>ROW(A20)</f>
        <v>20</v>
      </c>
      <c r="E105" s="2"/>
      <c r="F105" s="2" t="str">
        <f>IF(F20&lt;&gt;"",F20,"")</f>
        <v>02-01-05</v>
      </c>
      <c r="G105" s="2" t="str">
        <f>IF(G20&lt;&gt;"",G20,"")</f>
        <v>Строительство КЛ-10 кВ  (ввод, подключение в КТП)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48">ROUND(O38+O75+AB105,2)</f>
        <v>38983.019999999997</v>
      </c>
      <c r="P105" s="2">
        <f t="shared" si="48"/>
        <v>35327.660000000003</v>
      </c>
      <c r="Q105" s="2">
        <f t="shared" si="48"/>
        <v>72.040000000000006</v>
      </c>
      <c r="R105" s="2">
        <f t="shared" si="48"/>
        <v>27.51</v>
      </c>
      <c r="S105" s="2">
        <f t="shared" si="48"/>
        <v>3555.81</v>
      </c>
      <c r="T105" s="2">
        <f t="shared" si="48"/>
        <v>0</v>
      </c>
      <c r="U105" s="2">
        <f>U38+U75+AH105</f>
        <v>7.3813249999999995</v>
      </c>
      <c r="V105" s="2">
        <f>V38+V75+AI105</f>
        <v>4.845E-2</v>
      </c>
      <c r="W105" s="2">
        <f>ROUND(W38+W75+AJ105,2)</f>
        <v>0</v>
      </c>
      <c r="X105" s="2">
        <f>ROUND(X38+X75+AK105,2)</f>
        <v>3475.83</v>
      </c>
      <c r="Y105" s="2">
        <f>ROUND(Y38+Y75+AL105,2)</f>
        <v>1865.76</v>
      </c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>
        <f t="shared" ref="AO105:BD105" si="49">ROUND(AO38+AO75+BX105,2)</f>
        <v>0</v>
      </c>
      <c r="AP105" s="2">
        <f t="shared" si="49"/>
        <v>0</v>
      </c>
      <c r="AQ105" s="2">
        <f t="shared" si="49"/>
        <v>0</v>
      </c>
      <c r="AR105" s="2">
        <f t="shared" si="49"/>
        <v>44324.61</v>
      </c>
      <c r="AS105" s="2">
        <f t="shared" si="49"/>
        <v>37640.44</v>
      </c>
      <c r="AT105" s="2">
        <f t="shared" si="49"/>
        <v>6684.17</v>
      </c>
      <c r="AU105" s="2">
        <f t="shared" si="49"/>
        <v>0</v>
      </c>
      <c r="AV105" s="2">
        <f t="shared" si="49"/>
        <v>35327.660000000003</v>
      </c>
      <c r="AW105" s="2">
        <f t="shared" si="49"/>
        <v>35327.660000000003</v>
      </c>
      <c r="AX105" s="2">
        <f t="shared" si="49"/>
        <v>0</v>
      </c>
      <c r="AY105" s="2">
        <f t="shared" si="49"/>
        <v>35327.660000000003</v>
      </c>
      <c r="AZ105" s="2">
        <f t="shared" si="49"/>
        <v>0</v>
      </c>
      <c r="BA105" s="2">
        <f t="shared" si="49"/>
        <v>0</v>
      </c>
      <c r="BB105" s="2">
        <f t="shared" si="49"/>
        <v>0</v>
      </c>
      <c r="BC105" s="2">
        <f t="shared" si="49"/>
        <v>0</v>
      </c>
      <c r="BD105" s="2">
        <f t="shared" si="49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38983.019999999997</v>
      </c>
      <c r="G107" s="4" t="s">
        <v>67</v>
      </c>
      <c r="H107" s="4" t="s">
        <v>68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38983.020000000004</v>
      </c>
      <c r="X107" s="4">
        <v>1</v>
      </c>
      <c r="Y107" s="4">
        <v>38983.020000000004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35327.660000000003</v>
      </c>
      <c r="G108" s="4" t="s">
        <v>69</v>
      </c>
      <c r="H108" s="4" t="s">
        <v>70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35327.660000000003</v>
      </c>
      <c r="X108" s="4">
        <v>1</v>
      </c>
      <c r="Y108" s="4">
        <v>35327.660000000003</v>
      </c>
      <c r="Z108" s="4"/>
      <c r="AA108" s="4"/>
      <c r="AB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71</v>
      </c>
      <c r="H109" s="4" t="s">
        <v>72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35327.660000000003</v>
      </c>
      <c r="G110" s="4" t="s">
        <v>73</v>
      </c>
      <c r="H110" s="4" t="s">
        <v>74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35327.660000000003</v>
      </c>
      <c r="X110" s="4">
        <v>1</v>
      </c>
      <c r="Y110" s="4">
        <v>35327.660000000003</v>
      </c>
      <c r="Z110" s="4"/>
      <c r="AA110" s="4"/>
      <c r="AB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35327.660000000003</v>
      </c>
      <c r="G111" s="4" t="s">
        <v>75</v>
      </c>
      <c r="H111" s="4" t="s">
        <v>76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35327.660000000003</v>
      </c>
      <c r="X111" s="4">
        <v>1</v>
      </c>
      <c r="Y111" s="4">
        <v>35327.660000000003</v>
      </c>
      <c r="Z111" s="4"/>
      <c r="AA111" s="4"/>
      <c r="AB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77</v>
      </c>
      <c r="H112" s="4" t="s">
        <v>78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35327.660000000003</v>
      </c>
      <c r="G113" s="4" t="s">
        <v>79</v>
      </c>
      <c r="H113" s="4" t="s">
        <v>80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35327.660000000003</v>
      </c>
      <c r="X113" s="4">
        <v>1</v>
      </c>
      <c r="Y113" s="4">
        <v>35327.660000000003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81</v>
      </c>
      <c r="H114" s="4" t="s">
        <v>82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83</v>
      </c>
      <c r="H115" s="4" t="s">
        <v>84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85</v>
      </c>
      <c r="H116" s="4" t="s">
        <v>86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72.040000000000006</v>
      </c>
      <c r="G117" s="4" t="s">
        <v>87</v>
      </c>
      <c r="H117" s="4" t="s">
        <v>88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72.040000000000006</v>
      </c>
      <c r="X117" s="4">
        <v>1</v>
      </c>
      <c r="Y117" s="4">
        <v>72.040000000000006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89</v>
      </c>
      <c r="H118" s="4" t="s">
        <v>90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27.51</v>
      </c>
      <c r="G119" s="4" t="s">
        <v>91</v>
      </c>
      <c r="H119" s="4" t="s">
        <v>92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27.509999999999998</v>
      </c>
      <c r="X119" s="4">
        <v>1</v>
      </c>
      <c r="Y119" s="4">
        <v>27.509999999999998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3555.81</v>
      </c>
      <c r="G120" s="4" t="s">
        <v>93</v>
      </c>
      <c r="H120" s="4" t="s">
        <v>94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3555.8100000000004</v>
      </c>
      <c r="X120" s="4">
        <v>1</v>
      </c>
      <c r="Y120" s="4">
        <v>3555.8100000000004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95</v>
      </c>
      <c r="H121" s="4" t="s">
        <v>96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37640.44</v>
      </c>
      <c r="G122" s="4" t="s">
        <v>97</v>
      </c>
      <c r="H122" s="4" t="s">
        <v>98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37640.44</v>
      </c>
      <c r="X122" s="4">
        <v>1</v>
      </c>
      <c r="Y122" s="4">
        <v>37640.44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6684.17</v>
      </c>
      <c r="G123" s="4" t="s">
        <v>99</v>
      </c>
      <c r="H123" s="4" t="s">
        <v>100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6684.17</v>
      </c>
      <c r="X123" s="4">
        <v>1</v>
      </c>
      <c r="Y123" s="4">
        <v>6684.17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101</v>
      </c>
      <c r="H124" s="4" t="s">
        <v>102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103</v>
      </c>
      <c r="H125" s="4" t="s">
        <v>104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105</v>
      </c>
      <c r="H126" s="4" t="s">
        <v>106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ROUND(Source!U105,O127)</f>
        <v>7.3813250000000004</v>
      </c>
      <c r="G127" s="4" t="s">
        <v>107</v>
      </c>
      <c r="H127" s="4" t="s">
        <v>108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7.3813250000000004</v>
      </c>
      <c r="X127" s="4">
        <v>1</v>
      </c>
      <c r="Y127" s="4">
        <v>7.3813250000000004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ROUND(Source!V105,O128)</f>
        <v>4.845E-2</v>
      </c>
      <c r="G128" s="4" t="s">
        <v>109</v>
      </c>
      <c r="H128" s="4" t="s">
        <v>110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4.845E-2</v>
      </c>
      <c r="X128" s="4">
        <v>1</v>
      </c>
      <c r="Y128" s="4">
        <v>4.845E-2</v>
      </c>
      <c r="Z128" s="4"/>
      <c r="AA128" s="4"/>
      <c r="AB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111</v>
      </c>
      <c r="H129" s="4" t="s">
        <v>112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113</v>
      </c>
      <c r="H130" s="4" t="s">
        <v>114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3475.83</v>
      </c>
      <c r="G131" s="4" t="s">
        <v>115</v>
      </c>
      <c r="H131" s="4" t="s">
        <v>116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3475.83</v>
      </c>
      <c r="X131" s="4">
        <v>1</v>
      </c>
      <c r="Y131" s="4">
        <v>3475.83</v>
      </c>
      <c r="Z131" s="4"/>
      <c r="AA131" s="4"/>
      <c r="AB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1865.76</v>
      </c>
      <c r="G132" s="4" t="s">
        <v>117</v>
      </c>
      <c r="H132" s="4" t="s">
        <v>118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1865.76</v>
      </c>
      <c r="X132" s="4">
        <v>1</v>
      </c>
      <c r="Y132" s="4">
        <v>1865.76</v>
      </c>
      <c r="Z132" s="4"/>
      <c r="AA132" s="4"/>
      <c r="AB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44324.61</v>
      </c>
      <c r="G133" s="4" t="s">
        <v>119</v>
      </c>
      <c r="H133" s="4" t="s">
        <v>120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44324.610000000008</v>
      </c>
      <c r="X133" s="4">
        <v>1</v>
      </c>
      <c r="Y133" s="4">
        <v>44324.610000000008</v>
      </c>
      <c r="Z133" s="4"/>
      <c r="AA133" s="4"/>
      <c r="AB133" s="4"/>
    </row>
    <row r="135" spans="1:206" x14ac:dyDescent="0.25">
      <c r="A135" s="2">
        <v>51</v>
      </c>
      <c r="B135" s="2">
        <f>B12</f>
        <v>192</v>
      </c>
      <c r="C135" s="2">
        <f>A12</f>
        <v>1</v>
      </c>
      <c r="D135" s="2">
        <f>ROW(A12)</f>
        <v>12</v>
      </c>
      <c r="E135" s="2"/>
      <c r="F135" s="2" t="str">
        <f>IF(F12&lt;&gt;"",F12,"")</f>
        <v>02-01-05</v>
      </c>
      <c r="G135" s="2" t="str">
        <f>IF(G12&lt;&gt;"",G12,"")</f>
        <v>05. Строительство 2КЛ-10 кВ (ввод, подключение в КТП)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50">ROUND(O105,2)</f>
        <v>38983.019999999997</v>
      </c>
      <c r="P135" s="2">
        <f t="shared" si="50"/>
        <v>35327.660000000003</v>
      </c>
      <c r="Q135" s="2">
        <f t="shared" si="50"/>
        <v>72.040000000000006</v>
      </c>
      <c r="R135" s="2">
        <f t="shared" si="50"/>
        <v>27.51</v>
      </c>
      <c r="S135" s="2">
        <f t="shared" si="50"/>
        <v>3555.81</v>
      </c>
      <c r="T135" s="2">
        <f t="shared" si="50"/>
        <v>0</v>
      </c>
      <c r="U135" s="2">
        <f>U105</f>
        <v>7.3813249999999995</v>
      </c>
      <c r="V135" s="2">
        <f>V105</f>
        <v>4.845E-2</v>
      </c>
      <c r="W135" s="2">
        <f>ROUND(W105,2)</f>
        <v>0</v>
      </c>
      <c r="X135" s="2">
        <f>ROUND(X105,2)</f>
        <v>3475.83</v>
      </c>
      <c r="Y135" s="2">
        <f>ROUND(Y105,2)</f>
        <v>1865.76</v>
      </c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f t="shared" ref="AO135:BD135" si="51">ROUND(AO105,2)</f>
        <v>0</v>
      </c>
      <c r="AP135" s="2">
        <f t="shared" si="51"/>
        <v>0</v>
      </c>
      <c r="AQ135" s="2">
        <f t="shared" si="51"/>
        <v>0</v>
      </c>
      <c r="AR135" s="2">
        <f t="shared" si="51"/>
        <v>44324.61</v>
      </c>
      <c r="AS135" s="2">
        <f t="shared" si="51"/>
        <v>37640.44</v>
      </c>
      <c r="AT135" s="2">
        <f t="shared" si="51"/>
        <v>6684.17</v>
      </c>
      <c r="AU135" s="2">
        <f t="shared" si="51"/>
        <v>0</v>
      </c>
      <c r="AV135" s="2">
        <f t="shared" si="51"/>
        <v>35327.660000000003</v>
      </c>
      <c r="AW135" s="2">
        <f t="shared" si="51"/>
        <v>35327.660000000003</v>
      </c>
      <c r="AX135" s="2">
        <f t="shared" si="51"/>
        <v>0</v>
      </c>
      <c r="AY135" s="2">
        <f t="shared" si="51"/>
        <v>35327.660000000003</v>
      </c>
      <c r="AZ135" s="2">
        <f t="shared" si="51"/>
        <v>0</v>
      </c>
      <c r="BA135" s="2">
        <f t="shared" si="51"/>
        <v>0</v>
      </c>
      <c r="BB135" s="2">
        <f t="shared" si="51"/>
        <v>0</v>
      </c>
      <c r="BC135" s="2">
        <f t="shared" si="51"/>
        <v>0</v>
      </c>
      <c r="BD135" s="2">
        <f t="shared" si="51"/>
        <v>0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06" x14ac:dyDescent="0.25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38983.019999999997</v>
      </c>
      <c r="G137" s="4" t="s">
        <v>67</v>
      </c>
      <c r="H137" s="4" t="s">
        <v>68</v>
      </c>
      <c r="I137" s="4"/>
      <c r="J137" s="4"/>
      <c r="K137" s="4">
        <v>201</v>
      </c>
      <c r="L137" s="4">
        <v>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38983.020000000004</v>
      </c>
      <c r="X137" s="4">
        <v>1</v>
      </c>
      <c r="Y137" s="4">
        <v>38983.020000000004</v>
      </c>
      <c r="Z137" s="4"/>
      <c r="AA137" s="4"/>
      <c r="AB137" s="4"/>
    </row>
    <row r="138" spans="1:206" x14ac:dyDescent="0.25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35327.660000000003</v>
      </c>
      <c r="G138" s="4" t="s">
        <v>69</v>
      </c>
      <c r="H138" s="4" t="s">
        <v>70</v>
      </c>
      <c r="I138" s="4"/>
      <c r="J138" s="4"/>
      <c r="K138" s="4">
        <v>202</v>
      </c>
      <c r="L138" s="4">
        <v>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35327.660000000003</v>
      </c>
      <c r="X138" s="4">
        <v>1</v>
      </c>
      <c r="Y138" s="4">
        <v>35327.660000000003</v>
      </c>
      <c r="Z138" s="4"/>
      <c r="AA138" s="4"/>
      <c r="AB138" s="4"/>
    </row>
    <row r="139" spans="1:206" x14ac:dyDescent="0.25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71</v>
      </c>
      <c r="H139" s="4" t="s">
        <v>72</v>
      </c>
      <c r="I139" s="4"/>
      <c r="J139" s="4"/>
      <c r="K139" s="4">
        <v>222</v>
      </c>
      <c r="L139" s="4">
        <v>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35327.660000000003</v>
      </c>
      <c r="G140" s="4" t="s">
        <v>73</v>
      </c>
      <c r="H140" s="4" t="s">
        <v>74</v>
      </c>
      <c r="I140" s="4"/>
      <c r="J140" s="4"/>
      <c r="K140" s="4">
        <v>225</v>
      </c>
      <c r="L140" s="4">
        <v>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35327.660000000003</v>
      </c>
      <c r="X140" s="4">
        <v>1</v>
      </c>
      <c r="Y140" s="4">
        <v>35327.660000000003</v>
      </c>
      <c r="Z140" s="4"/>
      <c r="AA140" s="4"/>
      <c r="AB140" s="4"/>
    </row>
    <row r="141" spans="1:206" x14ac:dyDescent="0.25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35327.660000000003</v>
      </c>
      <c r="G141" s="4" t="s">
        <v>75</v>
      </c>
      <c r="H141" s="4" t="s">
        <v>76</v>
      </c>
      <c r="I141" s="4"/>
      <c r="J141" s="4"/>
      <c r="K141" s="4">
        <v>226</v>
      </c>
      <c r="L141" s="4">
        <v>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35327.660000000003</v>
      </c>
      <c r="X141" s="4">
        <v>1</v>
      </c>
      <c r="Y141" s="4">
        <v>35327.660000000003</v>
      </c>
      <c r="Z141" s="4"/>
      <c r="AA141" s="4"/>
      <c r="AB141" s="4"/>
    </row>
    <row r="142" spans="1:206" x14ac:dyDescent="0.25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77</v>
      </c>
      <c r="H142" s="4" t="s">
        <v>78</v>
      </c>
      <c r="I142" s="4"/>
      <c r="J142" s="4"/>
      <c r="K142" s="4">
        <v>227</v>
      </c>
      <c r="L142" s="4">
        <v>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35327.660000000003</v>
      </c>
      <c r="G143" s="4" t="s">
        <v>79</v>
      </c>
      <c r="H143" s="4" t="s">
        <v>80</v>
      </c>
      <c r="I143" s="4"/>
      <c r="J143" s="4"/>
      <c r="K143" s="4">
        <v>228</v>
      </c>
      <c r="L143" s="4">
        <v>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35327.660000000003</v>
      </c>
      <c r="X143" s="4">
        <v>1</v>
      </c>
      <c r="Y143" s="4">
        <v>35327.660000000003</v>
      </c>
      <c r="Z143" s="4"/>
      <c r="AA143" s="4"/>
      <c r="AB143" s="4"/>
    </row>
    <row r="144" spans="1:206" x14ac:dyDescent="0.25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81</v>
      </c>
      <c r="H144" s="4" t="s">
        <v>82</v>
      </c>
      <c r="I144" s="4"/>
      <c r="J144" s="4"/>
      <c r="K144" s="4">
        <v>216</v>
      </c>
      <c r="L144" s="4">
        <v>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83</v>
      </c>
      <c r="H145" s="4" t="s">
        <v>84</v>
      </c>
      <c r="I145" s="4"/>
      <c r="J145" s="4"/>
      <c r="K145" s="4">
        <v>223</v>
      </c>
      <c r="L145" s="4">
        <v>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85</v>
      </c>
      <c r="H146" s="4" t="s">
        <v>86</v>
      </c>
      <c r="I146" s="4"/>
      <c r="J146" s="4"/>
      <c r="K146" s="4">
        <v>229</v>
      </c>
      <c r="L146" s="4">
        <v>10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72.040000000000006</v>
      </c>
      <c r="G147" s="4" t="s">
        <v>87</v>
      </c>
      <c r="H147" s="4" t="s">
        <v>88</v>
      </c>
      <c r="I147" s="4"/>
      <c r="J147" s="4"/>
      <c r="K147" s="4">
        <v>203</v>
      </c>
      <c r="L147" s="4">
        <v>11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72.040000000000006</v>
      </c>
      <c r="X147" s="4">
        <v>1</v>
      </c>
      <c r="Y147" s="4">
        <v>72.040000000000006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89</v>
      </c>
      <c r="H148" s="4" t="s">
        <v>90</v>
      </c>
      <c r="I148" s="4"/>
      <c r="J148" s="4"/>
      <c r="K148" s="4">
        <v>231</v>
      </c>
      <c r="L148" s="4">
        <v>12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27.51</v>
      </c>
      <c r="G149" s="4" t="s">
        <v>91</v>
      </c>
      <c r="H149" s="4" t="s">
        <v>92</v>
      </c>
      <c r="I149" s="4"/>
      <c r="J149" s="4"/>
      <c r="K149" s="4">
        <v>204</v>
      </c>
      <c r="L149" s="4">
        <v>13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27.509999999999998</v>
      </c>
      <c r="X149" s="4">
        <v>1</v>
      </c>
      <c r="Y149" s="4">
        <v>27.509999999999998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3555.81</v>
      </c>
      <c r="G150" s="4" t="s">
        <v>93</v>
      </c>
      <c r="H150" s="4" t="s">
        <v>94</v>
      </c>
      <c r="I150" s="4"/>
      <c r="J150" s="4"/>
      <c r="K150" s="4">
        <v>205</v>
      </c>
      <c r="L150" s="4">
        <v>14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3555.8100000000004</v>
      </c>
      <c r="X150" s="4">
        <v>1</v>
      </c>
      <c r="Y150" s="4">
        <v>3555.8100000000004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95</v>
      </c>
      <c r="H151" s="4" t="s">
        <v>96</v>
      </c>
      <c r="I151" s="4"/>
      <c r="J151" s="4"/>
      <c r="K151" s="4">
        <v>232</v>
      </c>
      <c r="L151" s="4">
        <v>15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37640.44</v>
      </c>
      <c r="G152" s="4" t="s">
        <v>97</v>
      </c>
      <c r="H152" s="4" t="s">
        <v>98</v>
      </c>
      <c r="I152" s="4"/>
      <c r="J152" s="4"/>
      <c r="K152" s="4">
        <v>214</v>
      </c>
      <c r="L152" s="4">
        <v>16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37640.44</v>
      </c>
      <c r="X152" s="4">
        <v>1</v>
      </c>
      <c r="Y152" s="4">
        <v>37640.44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6684.17</v>
      </c>
      <c r="G153" s="4" t="s">
        <v>99</v>
      </c>
      <c r="H153" s="4" t="s">
        <v>100</v>
      </c>
      <c r="I153" s="4"/>
      <c r="J153" s="4"/>
      <c r="K153" s="4">
        <v>215</v>
      </c>
      <c r="L153" s="4">
        <v>17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6684.17</v>
      </c>
      <c r="X153" s="4">
        <v>1</v>
      </c>
      <c r="Y153" s="4">
        <v>6684.17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101</v>
      </c>
      <c r="H154" s="4" t="s">
        <v>102</v>
      </c>
      <c r="I154" s="4"/>
      <c r="J154" s="4"/>
      <c r="K154" s="4">
        <v>217</v>
      </c>
      <c r="L154" s="4">
        <v>18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103</v>
      </c>
      <c r="H155" s="4" t="s">
        <v>104</v>
      </c>
      <c r="I155" s="4"/>
      <c r="J155" s="4"/>
      <c r="K155" s="4">
        <v>230</v>
      </c>
      <c r="L155" s="4">
        <v>19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105</v>
      </c>
      <c r="H156" s="4" t="s">
        <v>106</v>
      </c>
      <c r="I156" s="4"/>
      <c r="J156" s="4"/>
      <c r="K156" s="4">
        <v>206</v>
      </c>
      <c r="L156" s="4">
        <v>20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ROUND(Source!U135,O157)</f>
        <v>7.3813250000000004</v>
      </c>
      <c r="G157" s="4" t="s">
        <v>107</v>
      </c>
      <c r="H157" s="4" t="s">
        <v>108</v>
      </c>
      <c r="I157" s="4"/>
      <c r="J157" s="4"/>
      <c r="K157" s="4">
        <v>207</v>
      </c>
      <c r="L157" s="4">
        <v>21</v>
      </c>
      <c r="M157" s="4">
        <v>3</v>
      </c>
      <c r="N157" s="4" t="s">
        <v>3</v>
      </c>
      <c r="O157" s="4">
        <v>7</v>
      </c>
      <c r="P157" s="4"/>
      <c r="Q157" s="4"/>
      <c r="R157" s="4"/>
      <c r="S157" s="4"/>
      <c r="T157" s="4"/>
      <c r="U157" s="4"/>
      <c r="V157" s="4"/>
      <c r="W157" s="4">
        <v>7.3813250000000004</v>
      </c>
      <c r="X157" s="4">
        <v>1</v>
      </c>
      <c r="Y157" s="4">
        <v>7.3813250000000004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ROUND(Source!V135,O158)</f>
        <v>4.845E-2</v>
      </c>
      <c r="G158" s="4" t="s">
        <v>109</v>
      </c>
      <c r="H158" s="4" t="s">
        <v>110</v>
      </c>
      <c r="I158" s="4"/>
      <c r="J158" s="4"/>
      <c r="K158" s="4">
        <v>208</v>
      </c>
      <c r="L158" s="4">
        <v>22</v>
      </c>
      <c r="M158" s="4">
        <v>3</v>
      </c>
      <c r="N158" s="4" t="s">
        <v>3</v>
      </c>
      <c r="O158" s="4">
        <v>7</v>
      </c>
      <c r="P158" s="4"/>
      <c r="Q158" s="4"/>
      <c r="R158" s="4"/>
      <c r="S158" s="4"/>
      <c r="T158" s="4"/>
      <c r="U158" s="4"/>
      <c r="V158" s="4"/>
      <c r="W158" s="4">
        <v>4.845E-2</v>
      </c>
      <c r="X158" s="4">
        <v>1</v>
      </c>
      <c r="Y158" s="4">
        <v>4.845E-2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111</v>
      </c>
      <c r="H159" s="4" t="s">
        <v>112</v>
      </c>
      <c r="I159" s="4"/>
      <c r="J159" s="4"/>
      <c r="K159" s="4">
        <v>209</v>
      </c>
      <c r="L159" s="4">
        <v>23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0</v>
      </c>
      <c r="G160" s="4" t="s">
        <v>113</v>
      </c>
      <c r="H160" s="4" t="s">
        <v>114</v>
      </c>
      <c r="I160" s="4"/>
      <c r="J160" s="4"/>
      <c r="K160" s="4">
        <v>233</v>
      </c>
      <c r="L160" s="4">
        <v>24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3475.83</v>
      </c>
      <c r="G161" s="4" t="s">
        <v>115</v>
      </c>
      <c r="H161" s="4" t="s">
        <v>116</v>
      </c>
      <c r="I161" s="4"/>
      <c r="J161" s="4"/>
      <c r="K161" s="4">
        <v>210</v>
      </c>
      <c r="L161" s="4">
        <v>25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3475.83</v>
      </c>
      <c r="X161" s="4">
        <v>1</v>
      </c>
      <c r="Y161" s="4">
        <v>3475.83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1865.76</v>
      </c>
      <c r="G162" s="4" t="s">
        <v>117</v>
      </c>
      <c r="H162" s="4" t="s">
        <v>118</v>
      </c>
      <c r="I162" s="4"/>
      <c r="J162" s="4"/>
      <c r="K162" s="4">
        <v>211</v>
      </c>
      <c r="L162" s="4">
        <v>26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1865.76</v>
      </c>
      <c r="X162" s="4">
        <v>1</v>
      </c>
      <c r="Y162" s="4">
        <v>1865.76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44324.61</v>
      </c>
      <c r="G163" s="4" t="s">
        <v>119</v>
      </c>
      <c r="H163" s="4" t="s">
        <v>120</v>
      </c>
      <c r="I163" s="4"/>
      <c r="J163" s="4"/>
      <c r="K163" s="4">
        <v>224</v>
      </c>
      <c r="L163" s="4">
        <v>27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44324.610000000008</v>
      </c>
      <c r="X163" s="4">
        <v>1</v>
      </c>
      <c r="Y163" s="4">
        <v>44324.610000000008</v>
      </c>
      <c r="Z163" s="4"/>
      <c r="AA163" s="4"/>
      <c r="AB163" s="4"/>
    </row>
    <row r="166" spans="1:28" x14ac:dyDescent="0.25">
      <c r="A166">
        <v>70</v>
      </c>
      <c r="B166">
        <v>1</v>
      </c>
      <c r="D166">
        <v>1</v>
      </c>
      <c r="E166" t="s">
        <v>131</v>
      </c>
      <c r="F166" t="s">
        <v>132</v>
      </c>
      <c r="G166">
        <v>1</v>
      </c>
      <c r="H166">
        <v>0</v>
      </c>
      <c r="I166" t="s">
        <v>3</v>
      </c>
      <c r="J166">
        <v>1</v>
      </c>
      <c r="K166">
        <v>0</v>
      </c>
      <c r="L166" t="s">
        <v>3</v>
      </c>
      <c r="M166" t="s">
        <v>3</v>
      </c>
      <c r="N166">
        <v>0</v>
      </c>
      <c r="P166" t="s">
        <v>133</v>
      </c>
    </row>
    <row r="167" spans="1:28" x14ac:dyDescent="0.25">
      <c r="A167">
        <v>70</v>
      </c>
      <c r="B167">
        <v>1</v>
      </c>
      <c r="D167">
        <v>2</v>
      </c>
      <c r="E167" t="s">
        <v>134</v>
      </c>
      <c r="F167" t="s">
        <v>135</v>
      </c>
      <c r="G167">
        <v>0</v>
      </c>
      <c r="H167">
        <v>0</v>
      </c>
      <c r="I167" t="s">
        <v>3</v>
      </c>
      <c r="J167">
        <v>1</v>
      </c>
      <c r="K167">
        <v>0</v>
      </c>
      <c r="L167" t="s">
        <v>3</v>
      </c>
      <c r="M167" t="s">
        <v>3</v>
      </c>
      <c r="N167">
        <v>0</v>
      </c>
      <c r="P167" t="s">
        <v>136</v>
      </c>
    </row>
    <row r="168" spans="1:28" x14ac:dyDescent="0.25">
      <c r="A168">
        <v>70</v>
      </c>
      <c r="B168">
        <v>1</v>
      </c>
      <c r="D168">
        <v>3</v>
      </c>
      <c r="E168" t="s">
        <v>137</v>
      </c>
      <c r="F168" t="s">
        <v>138</v>
      </c>
      <c r="G168">
        <v>0</v>
      </c>
      <c r="H168">
        <v>0</v>
      </c>
      <c r="I168" t="s">
        <v>3</v>
      </c>
      <c r="J168">
        <v>1</v>
      </c>
      <c r="K168">
        <v>0</v>
      </c>
      <c r="L168" t="s">
        <v>3</v>
      </c>
      <c r="M168" t="s">
        <v>3</v>
      </c>
      <c r="N168">
        <v>0</v>
      </c>
      <c r="P168" t="s">
        <v>139</v>
      </c>
    </row>
    <row r="169" spans="1:28" x14ac:dyDescent="0.25">
      <c r="A169">
        <v>70</v>
      </c>
      <c r="B169">
        <v>1</v>
      </c>
      <c r="D169">
        <v>4</v>
      </c>
      <c r="E169" t="s">
        <v>140</v>
      </c>
      <c r="F169" t="s">
        <v>141</v>
      </c>
      <c r="G169">
        <v>1</v>
      </c>
      <c r="H169">
        <v>0</v>
      </c>
      <c r="I169" t="s">
        <v>3</v>
      </c>
      <c r="J169">
        <v>2</v>
      </c>
      <c r="K169">
        <v>0</v>
      </c>
      <c r="L169" t="s">
        <v>3</v>
      </c>
      <c r="M169" t="s">
        <v>3</v>
      </c>
      <c r="N169">
        <v>0</v>
      </c>
      <c r="P169" t="s">
        <v>3</v>
      </c>
    </row>
    <row r="170" spans="1:28" x14ac:dyDescent="0.25">
      <c r="A170">
        <v>70</v>
      </c>
      <c r="B170">
        <v>1</v>
      </c>
      <c r="D170">
        <v>5</v>
      </c>
      <c r="E170" t="s">
        <v>142</v>
      </c>
      <c r="F170" t="s">
        <v>143</v>
      </c>
      <c r="G170">
        <v>0</v>
      </c>
      <c r="H170">
        <v>0</v>
      </c>
      <c r="I170" t="s">
        <v>3</v>
      </c>
      <c r="J170">
        <v>2</v>
      </c>
      <c r="K170">
        <v>0</v>
      </c>
      <c r="L170" t="s">
        <v>3</v>
      </c>
      <c r="M170" t="s">
        <v>3</v>
      </c>
      <c r="N170">
        <v>0</v>
      </c>
      <c r="P170" t="s">
        <v>3</v>
      </c>
    </row>
    <row r="171" spans="1:28" x14ac:dyDescent="0.25">
      <c r="A171">
        <v>70</v>
      </c>
      <c r="B171">
        <v>1</v>
      </c>
      <c r="D171">
        <v>6</v>
      </c>
      <c r="E171" t="s">
        <v>144</v>
      </c>
      <c r="F171" t="s">
        <v>145</v>
      </c>
      <c r="G171">
        <v>0</v>
      </c>
      <c r="H171">
        <v>0</v>
      </c>
      <c r="I171" t="s">
        <v>3</v>
      </c>
      <c r="J171">
        <v>2</v>
      </c>
      <c r="K171">
        <v>0</v>
      </c>
      <c r="L171" t="s">
        <v>3</v>
      </c>
      <c r="M171" t="s">
        <v>3</v>
      </c>
      <c r="N171">
        <v>0</v>
      </c>
      <c r="P171" t="s">
        <v>3</v>
      </c>
    </row>
    <row r="172" spans="1:28" x14ac:dyDescent="0.25">
      <c r="A172">
        <v>70</v>
      </c>
      <c r="B172">
        <v>1</v>
      </c>
      <c r="D172">
        <v>7</v>
      </c>
      <c r="E172" t="s">
        <v>146</v>
      </c>
      <c r="F172" t="s">
        <v>147</v>
      </c>
      <c r="G172">
        <v>0</v>
      </c>
      <c r="H172">
        <v>0</v>
      </c>
      <c r="I172" t="s">
        <v>148</v>
      </c>
      <c r="J172">
        <v>0</v>
      </c>
      <c r="K172">
        <v>0</v>
      </c>
      <c r="L172" t="s">
        <v>3</v>
      </c>
      <c r="M172" t="s">
        <v>3</v>
      </c>
      <c r="N172">
        <v>0</v>
      </c>
      <c r="P172" t="s">
        <v>149</v>
      </c>
    </row>
    <row r="173" spans="1:28" x14ac:dyDescent="0.25">
      <c r="A173">
        <v>70</v>
      </c>
      <c r="B173">
        <v>1</v>
      </c>
      <c r="D173">
        <v>8</v>
      </c>
      <c r="E173" t="s">
        <v>150</v>
      </c>
      <c r="F173" t="s">
        <v>151</v>
      </c>
      <c r="G173">
        <v>1</v>
      </c>
      <c r="H173">
        <v>0</v>
      </c>
      <c r="I173" t="s">
        <v>3</v>
      </c>
      <c r="J173">
        <v>5</v>
      </c>
      <c r="K173">
        <v>0</v>
      </c>
      <c r="L173" t="s">
        <v>3</v>
      </c>
      <c r="M173" t="s">
        <v>3</v>
      </c>
      <c r="N173">
        <v>0</v>
      </c>
      <c r="P173" t="s">
        <v>3</v>
      </c>
    </row>
    <row r="174" spans="1:28" x14ac:dyDescent="0.25">
      <c r="A174">
        <v>70</v>
      </c>
      <c r="B174">
        <v>1</v>
      </c>
      <c r="D174">
        <v>9</v>
      </c>
      <c r="E174" t="s">
        <v>152</v>
      </c>
      <c r="F174" t="s">
        <v>153</v>
      </c>
      <c r="G174">
        <v>0</v>
      </c>
      <c r="H174">
        <v>0</v>
      </c>
      <c r="I174" t="s">
        <v>3</v>
      </c>
      <c r="J174">
        <v>5</v>
      </c>
      <c r="K174">
        <v>0</v>
      </c>
      <c r="L174" t="s">
        <v>3</v>
      </c>
      <c r="M174" t="s">
        <v>3</v>
      </c>
      <c r="N174">
        <v>0</v>
      </c>
      <c r="P174" t="s">
        <v>154</v>
      </c>
    </row>
    <row r="175" spans="1:28" x14ac:dyDescent="0.25">
      <c r="A175">
        <v>70</v>
      </c>
      <c r="B175">
        <v>1</v>
      </c>
      <c r="D175">
        <v>10</v>
      </c>
      <c r="E175" t="s">
        <v>155</v>
      </c>
      <c r="F175" t="s">
        <v>156</v>
      </c>
      <c r="G175">
        <v>0</v>
      </c>
      <c r="H175">
        <v>0</v>
      </c>
      <c r="I175" t="s">
        <v>157</v>
      </c>
      <c r="J175">
        <v>5</v>
      </c>
      <c r="K175">
        <v>0</v>
      </c>
      <c r="L175" t="s">
        <v>3</v>
      </c>
      <c r="M175" t="s">
        <v>3</v>
      </c>
      <c r="N175">
        <v>0</v>
      </c>
      <c r="P175" t="s">
        <v>158</v>
      </c>
    </row>
    <row r="176" spans="1:28" x14ac:dyDescent="0.25">
      <c r="A176">
        <v>70</v>
      </c>
      <c r="B176">
        <v>1</v>
      </c>
      <c r="D176">
        <v>11</v>
      </c>
      <c r="E176" t="s">
        <v>159</v>
      </c>
      <c r="F176" t="s">
        <v>160</v>
      </c>
      <c r="G176">
        <v>0</v>
      </c>
      <c r="H176">
        <v>0</v>
      </c>
      <c r="I176" t="s">
        <v>161</v>
      </c>
      <c r="J176">
        <v>0</v>
      </c>
      <c r="K176">
        <v>0</v>
      </c>
      <c r="L176" t="s">
        <v>3</v>
      </c>
      <c r="M176" t="s">
        <v>3</v>
      </c>
      <c r="N176">
        <v>0</v>
      </c>
      <c r="P176" t="s">
        <v>162</v>
      </c>
    </row>
    <row r="177" spans="1:16" x14ac:dyDescent="0.25">
      <c r="A177">
        <v>70</v>
      </c>
      <c r="B177">
        <v>1</v>
      </c>
      <c r="D177">
        <v>12</v>
      </c>
      <c r="E177" t="s">
        <v>163</v>
      </c>
      <c r="F177" t="s">
        <v>164</v>
      </c>
      <c r="G177">
        <v>0</v>
      </c>
      <c r="H177">
        <v>0</v>
      </c>
      <c r="I177" t="s">
        <v>165</v>
      </c>
      <c r="J177">
        <v>0</v>
      </c>
      <c r="K177">
        <v>0</v>
      </c>
      <c r="L177" t="s">
        <v>3</v>
      </c>
      <c r="M177" t="s">
        <v>3</v>
      </c>
      <c r="N177">
        <v>0</v>
      </c>
      <c r="P177" t="s">
        <v>166</v>
      </c>
    </row>
    <row r="178" spans="1:16" x14ac:dyDescent="0.25">
      <c r="A178">
        <v>70</v>
      </c>
      <c r="B178">
        <v>1</v>
      </c>
      <c r="D178">
        <v>13</v>
      </c>
      <c r="E178" t="s">
        <v>167</v>
      </c>
      <c r="F178" t="s">
        <v>168</v>
      </c>
      <c r="G178">
        <v>0</v>
      </c>
      <c r="H178">
        <v>0</v>
      </c>
      <c r="I178" t="s">
        <v>169</v>
      </c>
      <c r="J178">
        <v>0</v>
      </c>
      <c r="K178">
        <v>0</v>
      </c>
      <c r="L178" t="s">
        <v>3</v>
      </c>
      <c r="M178" t="s">
        <v>3</v>
      </c>
      <c r="N178">
        <v>0</v>
      </c>
      <c r="P178" t="s">
        <v>170</v>
      </c>
    </row>
    <row r="179" spans="1:16" x14ac:dyDescent="0.25">
      <c r="A179">
        <v>70</v>
      </c>
      <c r="B179">
        <v>1</v>
      </c>
      <c r="D179">
        <v>14</v>
      </c>
      <c r="E179" t="s">
        <v>171</v>
      </c>
      <c r="F179" t="s">
        <v>172</v>
      </c>
      <c r="G179">
        <v>0</v>
      </c>
      <c r="H179">
        <v>0</v>
      </c>
      <c r="I179" t="s">
        <v>3</v>
      </c>
      <c r="J179">
        <v>0</v>
      </c>
      <c r="K179">
        <v>0</v>
      </c>
      <c r="L179" t="s">
        <v>3</v>
      </c>
      <c r="M179" t="s">
        <v>3</v>
      </c>
      <c r="N179">
        <v>0</v>
      </c>
      <c r="P179" t="s">
        <v>3</v>
      </c>
    </row>
    <row r="180" spans="1:16" x14ac:dyDescent="0.25">
      <c r="A180">
        <v>70</v>
      </c>
      <c r="B180">
        <v>1</v>
      </c>
      <c r="D180">
        <v>15</v>
      </c>
      <c r="E180" t="s">
        <v>173</v>
      </c>
      <c r="F180" t="s">
        <v>174</v>
      </c>
      <c r="G180">
        <v>0</v>
      </c>
      <c r="H180">
        <v>0</v>
      </c>
      <c r="I180" t="s">
        <v>3</v>
      </c>
      <c r="J180">
        <v>0</v>
      </c>
      <c r="K180">
        <v>0</v>
      </c>
      <c r="L180" t="s">
        <v>3</v>
      </c>
      <c r="M180" t="s">
        <v>3</v>
      </c>
      <c r="N180">
        <v>0</v>
      </c>
      <c r="P180" t="s">
        <v>175</v>
      </c>
    </row>
    <row r="181" spans="1:16" x14ac:dyDescent="0.25">
      <c r="A181">
        <v>70</v>
      </c>
      <c r="B181">
        <v>1</v>
      </c>
      <c r="D181">
        <v>16</v>
      </c>
      <c r="E181" t="s">
        <v>176</v>
      </c>
      <c r="F181" t="s">
        <v>177</v>
      </c>
      <c r="G181">
        <v>0</v>
      </c>
      <c r="H181">
        <v>0</v>
      </c>
      <c r="I181" t="s">
        <v>3</v>
      </c>
      <c r="J181">
        <v>3</v>
      </c>
      <c r="K181">
        <v>0</v>
      </c>
      <c r="L181" t="s">
        <v>3</v>
      </c>
      <c r="M181" t="s">
        <v>3</v>
      </c>
      <c r="N181">
        <v>0</v>
      </c>
      <c r="P181" t="s">
        <v>3</v>
      </c>
    </row>
    <row r="182" spans="1:16" x14ac:dyDescent="0.25">
      <c r="A182">
        <v>70</v>
      </c>
      <c r="B182">
        <v>1</v>
      </c>
      <c r="D182">
        <v>17</v>
      </c>
      <c r="E182" t="s">
        <v>178</v>
      </c>
      <c r="F182" t="s">
        <v>179</v>
      </c>
      <c r="G182">
        <v>1</v>
      </c>
      <c r="H182">
        <v>0</v>
      </c>
      <c r="I182" t="s">
        <v>3</v>
      </c>
      <c r="J182">
        <v>3</v>
      </c>
      <c r="K182">
        <v>0</v>
      </c>
      <c r="L182" t="s">
        <v>3</v>
      </c>
      <c r="M182" t="s">
        <v>3</v>
      </c>
      <c r="N182">
        <v>0</v>
      </c>
      <c r="P182" t="s">
        <v>3</v>
      </c>
    </row>
    <row r="183" spans="1:16" x14ac:dyDescent="0.25">
      <c r="A183">
        <v>70</v>
      </c>
      <c r="B183">
        <v>1</v>
      </c>
      <c r="D183">
        <v>1</v>
      </c>
      <c r="E183" t="s">
        <v>180</v>
      </c>
      <c r="F183" t="s">
        <v>181</v>
      </c>
      <c r="G183">
        <v>0.9</v>
      </c>
      <c r="H183">
        <v>1</v>
      </c>
      <c r="I183" t="s">
        <v>182</v>
      </c>
      <c r="J183">
        <v>0</v>
      </c>
      <c r="K183">
        <v>0</v>
      </c>
      <c r="L183" t="s">
        <v>3</v>
      </c>
      <c r="M183" t="s">
        <v>3</v>
      </c>
      <c r="N183">
        <v>0</v>
      </c>
      <c r="P183" t="s">
        <v>183</v>
      </c>
    </row>
    <row r="184" spans="1:16" x14ac:dyDescent="0.25">
      <c r="A184">
        <v>70</v>
      </c>
      <c r="B184">
        <v>1</v>
      </c>
      <c r="D184">
        <v>2</v>
      </c>
      <c r="E184" t="s">
        <v>184</v>
      </c>
      <c r="F184" t="s">
        <v>185</v>
      </c>
      <c r="G184">
        <v>0.85</v>
      </c>
      <c r="H184">
        <v>1</v>
      </c>
      <c r="I184" t="s">
        <v>186</v>
      </c>
      <c r="J184">
        <v>0</v>
      </c>
      <c r="K184">
        <v>0</v>
      </c>
      <c r="L184" t="s">
        <v>3</v>
      </c>
      <c r="M184" t="s">
        <v>3</v>
      </c>
      <c r="N184">
        <v>0</v>
      </c>
      <c r="P184" t="s">
        <v>187</v>
      </c>
    </row>
    <row r="185" spans="1:16" x14ac:dyDescent="0.25">
      <c r="A185">
        <v>70</v>
      </c>
      <c r="B185">
        <v>1</v>
      </c>
      <c r="D185">
        <v>3</v>
      </c>
      <c r="E185" t="s">
        <v>188</v>
      </c>
      <c r="F185" t="s">
        <v>189</v>
      </c>
      <c r="G185">
        <v>1.03</v>
      </c>
      <c r="H185">
        <v>0</v>
      </c>
      <c r="I185" t="s">
        <v>3</v>
      </c>
      <c r="J185">
        <v>0</v>
      </c>
      <c r="K185">
        <v>0</v>
      </c>
      <c r="L185" t="s">
        <v>3</v>
      </c>
      <c r="M185" t="s">
        <v>3</v>
      </c>
      <c r="N185">
        <v>0</v>
      </c>
      <c r="P185" t="s">
        <v>190</v>
      </c>
    </row>
    <row r="186" spans="1:16" x14ac:dyDescent="0.25">
      <c r="A186">
        <v>70</v>
      </c>
      <c r="B186">
        <v>1</v>
      </c>
      <c r="D186">
        <v>4</v>
      </c>
      <c r="E186" t="s">
        <v>191</v>
      </c>
      <c r="F186" t="s">
        <v>192</v>
      </c>
      <c r="G186">
        <v>1.1499999999999999</v>
      </c>
      <c r="H186">
        <v>0</v>
      </c>
      <c r="I186" t="s">
        <v>3</v>
      </c>
      <c r="J186">
        <v>0</v>
      </c>
      <c r="K186">
        <v>0</v>
      </c>
      <c r="L186" t="s">
        <v>3</v>
      </c>
      <c r="M186" t="s">
        <v>3</v>
      </c>
      <c r="N186">
        <v>0</v>
      </c>
      <c r="P186" t="s">
        <v>193</v>
      </c>
    </row>
    <row r="187" spans="1:16" x14ac:dyDescent="0.25">
      <c r="A187">
        <v>70</v>
      </c>
      <c r="B187">
        <v>1</v>
      </c>
      <c r="D187">
        <v>5</v>
      </c>
      <c r="E187" t="s">
        <v>194</v>
      </c>
      <c r="F187" t="s">
        <v>195</v>
      </c>
      <c r="G187">
        <v>7</v>
      </c>
      <c r="H187">
        <v>0</v>
      </c>
      <c r="I187" t="s">
        <v>3</v>
      </c>
      <c r="J187">
        <v>0</v>
      </c>
      <c r="K187">
        <v>0</v>
      </c>
      <c r="L187" t="s">
        <v>3</v>
      </c>
      <c r="M187" t="s">
        <v>3</v>
      </c>
      <c r="N187">
        <v>0</v>
      </c>
      <c r="P187" t="s">
        <v>3</v>
      </c>
    </row>
    <row r="188" spans="1:16" x14ac:dyDescent="0.25">
      <c r="A188">
        <v>70</v>
      </c>
      <c r="B188">
        <v>1</v>
      </c>
      <c r="D188">
        <v>6</v>
      </c>
      <c r="E188" t="s">
        <v>196</v>
      </c>
      <c r="F188" t="s">
        <v>3</v>
      </c>
      <c r="G188">
        <v>2</v>
      </c>
      <c r="H188">
        <v>0</v>
      </c>
      <c r="I188" t="s">
        <v>3</v>
      </c>
      <c r="J188">
        <v>0</v>
      </c>
      <c r="K188">
        <v>0</v>
      </c>
      <c r="L188" t="s">
        <v>3</v>
      </c>
      <c r="M188" t="s">
        <v>3</v>
      </c>
      <c r="N188">
        <v>0</v>
      </c>
      <c r="P188" t="s">
        <v>3</v>
      </c>
    </row>
    <row r="190" spans="1:16" x14ac:dyDescent="0.25">
      <c r="A190">
        <v>-1</v>
      </c>
    </row>
    <row r="192" spans="1:16" x14ac:dyDescent="0.25">
      <c r="A192" s="3">
        <v>75</v>
      </c>
      <c r="B192" s="3" t="s">
        <v>197</v>
      </c>
      <c r="C192" s="3">
        <v>2025</v>
      </c>
      <c r="D192" s="3">
        <v>0</v>
      </c>
      <c r="E192" s="3">
        <v>3</v>
      </c>
      <c r="F192" s="3">
        <v>1</v>
      </c>
      <c r="G192" s="3">
        <v>0</v>
      </c>
      <c r="H192" s="3">
        <v>1</v>
      </c>
      <c r="I192" s="3">
        <v>0</v>
      </c>
      <c r="J192" s="3">
        <v>1</v>
      </c>
      <c r="K192" s="3">
        <v>0</v>
      </c>
      <c r="L192" s="3">
        <v>0</v>
      </c>
      <c r="M192" s="3">
        <v>0</v>
      </c>
      <c r="N192" s="3">
        <v>67845691</v>
      </c>
      <c r="O192" s="3">
        <v>1</v>
      </c>
    </row>
    <row r="193" spans="1:50" x14ac:dyDescent="0.25">
      <c r="A193" s="5">
        <v>2</v>
      </c>
      <c r="B193" s="5" t="s">
        <v>198</v>
      </c>
      <c r="C193" s="5" t="s">
        <v>199</v>
      </c>
      <c r="D193" s="5">
        <v>0</v>
      </c>
      <c r="E193" s="5">
        <v>0</v>
      </c>
      <c r="F193" s="5">
        <v>0</v>
      </c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>
        <v>67845692</v>
      </c>
    </row>
    <row r="194" spans="1:50" x14ac:dyDescent="0.25">
      <c r="A194" s="5">
        <v>1</v>
      </c>
      <c r="B194" s="5" t="s">
        <v>200</v>
      </c>
      <c r="C194" s="5" t="s">
        <v>201</v>
      </c>
      <c r="D194" s="5">
        <v>2025</v>
      </c>
      <c r="E194" s="5">
        <v>3</v>
      </c>
      <c r="F194" s="5">
        <v>1</v>
      </c>
      <c r="G194" s="5">
        <v>1</v>
      </c>
      <c r="H194" s="5">
        <v>0</v>
      </c>
      <c r="I194" s="5">
        <v>2</v>
      </c>
      <c r="J194" s="5">
        <v>1</v>
      </c>
      <c r="K194" s="5">
        <v>1</v>
      </c>
      <c r="L194" s="5">
        <v>1</v>
      </c>
      <c r="M194" s="5">
        <v>1</v>
      </c>
      <c r="N194" s="5">
        <v>1</v>
      </c>
      <c r="O194" s="5">
        <v>1</v>
      </c>
      <c r="P194" s="5">
        <v>1</v>
      </c>
      <c r="Q194" s="5">
        <v>1</v>
      </c>
      <c r="R194" s="5" t="s">
        <v>3</v>
      </c>
      <c r="S194" s="5" t="s">
        <v>3</v>
      </c>
      <c r="T194" s="5" t="s">
        <v>3</v>
      </c>
      <c r="U194" s="5" t="s">
        <v>3</v>
      </c>
      <c r="V194" s="5" t="s">
        <v>3</v>
      </c>
      <c r="W194" s="5" t="s">
        <v>3</v>
      </c>
      <c r="X194" s="5" t="s">
        <v>3</v>
      </c>
      <c r="Y194" s="5" t="s">
        <v>3</v>
      </c>
      <c r="Z194" s="5" t="s">
        <v>3</v>
      </c>
      <c r="AA194" s="5" t="s">
        <v>3</v>
      </c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>
        <v>67845693</v>
      </c>
      <c r="AO194" s="5" t="s">
        <v>202</v>
      </c>
      <c r="AP194" s="5" t="s">
        <v>203</v>
      </c>
      <c r="AQ194" s="5">
        <v>45713</v>
      </c>
      <c r="AR194" s="5">
        <v>371</v>
      </c>
      <c r="AS194" s="5" t="s">
        <v>204</v>
      </c>
      <c r="AT194" s="5" t="s">
        <v>205</v>
      </c>
      <c r="AU194" s="5" t="s">
        <v>203</v>
      </c>
      <c r="AV194" s="5">
        <v>45343</v>
      </c>
      <c r="AW194" s="5">
        <v>24</v>
      </c>
      <c r="AX194" s="5" t="s">
        <v>206</v>
      </c>
    </row>
    <row r="198" spans="1:50" x14ac:dyDescent="0.25">
      <c r="A198">
        <v>65</v>
      </c>
      <c r="C198">
        <v>1</v>
      </c>
      <c r="D198">
        <v>0</v>
      </c>
      <c r="E19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207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294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5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295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67845691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5</v>
      </c>
      <c r="D16" s="6" t="s">
        <v>18</v>
      </c>
      <c r="E16" s="7">
        <f>ROUND((Source!F122)/1000,2)</f>
        <v>37.64</v>
      </c>
      <c r="F16" s="7">
        <f>ROUND((Source!F123)/1000,2)</f>
        <v>6.68</v>
      </c>
      <c r="G16" s="7">
        <f>ROUND((Source!F114)/1000,2)</f>
        <v>0</v>
      </c>
      <c r="H16" s="7">
        <f>ROUND((Source!F124)/1000+(Source!F125)/1000,2)</f>
        <v>0</v>
      </c>
      <c r="I16" s="7">
        <f>E16+F16+G16+H16</f>
        <v>44.32</v>
      </c>
      <c r="J16" s="7">
        <f>ROUND((Source!F120+Source!F119)/1000,2)</f>
        <v>3.58</v>
      </c>
      <c r="K16" s="7">
        <v>74.31</v>
      </c>
      <c r="L16" s="7">
        <v>0</v>
      </c>
      <c r="M16" s="7">
        <v>0</v>
      </c>
      <c r="N16" s="7">
        <f>I16+L16+M16</f>
        <v>44.32</v>
      </c>
      <c r="AI16" s="6">
        <v>2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38983.020000000004</v>
      </c>
      <c r="AU16" s="7">
        <v>35327.660000000003</v>
      </c>
      <c r="AV16" s="7">
        <v>0</v>
      </c>
      <c r="AW16" s="7">
        <v>0</v>
      </c>
      <c r="AX16" s="7">
        <v>0</v>
      </c>
      <c r="AY16" s="7">
        <v>72.040000000000006</v>
      </c>
      <c r="AZ16" s="7">
        <v>27.509999999999998</v>
      </c>
      <c r="BA16" s="7">
        <v>3555.8100000000004</v>
      </c>
      <c r="BB16" s="7">
        <v>37640.44</v>
      </c>
      <c r="BC16" s="7">
        <v>6684.17</v>
      </c>
      <c r="BD16" s="7">
        <v>0</v>
      </c>
      <c r="BE16" s="7">
        <v>0</v>
      </c>
      <c r="BF16" s="7">
        <v>7.3813250000000004</v>
      </c>
      <c r="BG16" s="7">
        <v>4.845E-2</v>
      </c>
      <c r="BH16" s="7">
        <v>0</v>
      </c>
      <c r="BI16" s="7">
        <v>3475.83</v>
      </c>
      <c r="BJ16" s="7">
        <v>1865.76</v>
      </c>
      <c r="BK16" s="7">
        <v>44324.610000000008</v>
      </c>
    </row>
    <row r="18" spans="1:16" x14ac:dyDescent="0.25">
      <c r="A18">
        <v>51</v>
      </c>
      <c r="E18">
        <v>37.64</v>
      </c>
      <c r="F18">
        <v>6.68</v>
      </c>
      <c r="G18">
        <v>0</v>
      </c>
      <c r="H18">
        <v>0</v>
      </c>
      <c r="I18">
        <v>44.32</v>
      </c>
      <c r="J18">
        <v>3.58</v>
      </c>
      <c r="K18">
        <v>74.31</v>
      </c>
      <c r="L18">
        <v>0</v>
      </c>
      <c r="M18">
        <v>0</v>
      </c>
      <c r="N18">
        <v>44.32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38983.020000000004</v>
      </c>
      <c r="G20" s="4" t="s">
        <v>67</v>
      </c>
      <c r="H20" s="4" t="s">
        <v>68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35327.660000000003</v>
      </c>
      <c r="G21" s="4" t="s">
        <v>69</v>
      </c>
      <c r="H21" s="4" t="s">
        <v>70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71</v>
      </c>
      <c r="H22" s="4" t="s">
        <v>72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35327.660000000003</v>
      </c>
      <c r="G23" s="4" t="s">
        <v>73</v>
      </c>
      <c r="H23" s="4" t="s">
        <v>74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35327.660000000003</v>
      </c>
      <c r="G24" s="4" t="s">
        <v>75</v>
      </c>
      <c r="H24" s="4" t="s">
        <v>76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77</v>
      </c>
      <c r="H25" s="4" t="s">
        <v>78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35327.660000000003</v>
      </c>
      <c r="G26" s="4" t="s">
        <v>79</v>
      </c>
      <c r="H26" s="4" t="s">
        <v>80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81</v>
      </c>
      <c r="H27" s="4" t="s">
        <v>82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83</v>
      </c>
      <c r="H28" s="4" t="s">
        <v>84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85</v>
      </c>
      <c r="H29" s="4" t="s">
        <v>86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72.040000000000006</v>
      </c>
      <c r="G30" s="4" t="s">
        <v>87</v>
      </c>
      <c r="H30" s="4" t="s">
        <v>88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89</v>
      </c>
      <c r="H31" s="4" t="s">
        <v>90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27.509999999999998</v>
      </c>
      <c r="G32" s="4" t="s">
        <v>91</v>
      </c>
      <c r="H32" s="4" t="s">
        <v>92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3555.8100000000004</v>
      </c>
      <c r="G33" s="4" t="s">
        <v>93</v>
      </c>
      <c r="H33" s="4" t="s">
        <v>94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95</v>
      </c>
      <c r="H34" s="4" t="s">
        <v>96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37640.44</v>
      </c>
      <c r="G35" s="4" t="s">
        <v>97</v>
      </c>
      <c r="H35" s="4" t="s">
        <v>98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6684.17</v>
      </c>
      <c r="G36" s="4" t="s">
        <v>99</v>
      </c>
      <c r="H36" s="4" t="s">
        <v>100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101</v>
      </c>
      <c r="H37" s="4" t="s">
        <v>102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103</v>
      </c>
      <c r="H38" s="4" t="s">
        <v>104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105</v>
      </c>
      <c r="H39" s="4" t="s">
        <v>106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7.3813250000000004</v>
      </c>
      <c r="G40" s="4" t="s">
        <v>107</v>
      </c>
      <c r="H40" s="4" t="s">
        <v>108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4.845E-2</v>
      </c>
      <c r="G41" s="4" t="s">
        <v>109</v>
      </c>
      <c r="H41" s="4" t="s">
        <v>110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111</v>
      </c>
      <c r="H42" s="4" t="s">
        <v>112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113</v>
      </c>
      <c r="H43" s="4" t="s">
        <v>114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3475.83</v>
      </c>
      <c r="G44" s="4" t="s">
        <v>115</v>
      </c>
      <c r="H44" s="4" t="s">
        <v>116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1865.76</v>
      </c>
      <c r="G45" s="4" t="s">
        <v>117</v>
      </c>
      <c r="H45" s="4" t="s">
        <v>118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44324.610000000008</v>
      </c>
      <c r="G46" s="4" t="s">
        <v>119</v>
      </c>
      <c r="H46" s="4" t="s">
        <v>120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197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67845691</v>
      </c>
      <c r="O51" s="3">
        <v>1</v>
      </c>
    </row>
    <row r="52" spans="1:50" x14ac:dyDescent="0.25">
      <c r="A52" s="5">
        <v>2</v>
      </c>
      <c r="B52" s="5" t="s">
        <v>198</v>
      </c>
      <c r="C52" s="5" t="s">
        <v>199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67845692</v>
      </c>
    </row>
    <row r="53" spans="1:50" x14ac:dyDescent="0.25">
      <c r="A53" s="5">
        <v>1</v>
      </c>
      <c r="B53" s="5" t="s">
        <v>200</v>
      </c>
      <c r="C53" s="5" t="s">
        <v>201</v>
      </c>
      <c r="D53" s="5">
        <v>2025</v>
      </c>
      <c r="E53" s="5">
        <v>3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67845693</v>
      </c>
      <c r="AO53" s="5" t="s">
        <v>202</v>
      </c>
      <c r="AP53" s="5" t="s">
        <v>203</v>
      </c>
      <c r="AQ53" s="5">
        <v>45713</v>
      </c>
      <c r="AR53" s="5">
        <v>371</v>
      </c>
      <c r="AS53" s="5" t="s">
        <v>204</v>
      </c>
      <c r="AT53" s="5" t="s">
        <v>205</v>
      </c>
      <c r="AU53" s="5" t="s">
        <v>203</v>
      </c>
      <c r="AV53" s="5">
        <v>45343</v>
      </c>
      <c r="AW53" s="5">
        <v>24</v>
      </c>
      <c r="AX53" s="5" t="s">
        <v>206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7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67845691</v>
      </c>
      <c r="C1">
        <v>67845988</v>
      </c>
      <c r="D1">
        <v>64527837</v>
      </c>
      <c r="E1">
        <v>113</v>
      </c>
      <c r="F1">
        <v>1</v>
      </c>
      <c r="G1">
        <v>1</v>
      </c>
      <c r="H1">
        <v>1</v>
      </c>
      <c r="I1" t="s">
        <v>208</v>
      </c>
      <c r="J1" t="s">
        <v>3</v>
      </c>
      <c r="K1" t="s">
        <v>209</v>
      </c>
      <c r="L1">
        <v>1191</v>
      </c>
      <c r="N1">
        <v>1013</v>
      </c>
      <c r="O1" t="s">
        <v>210</v>
      </c>
      <c r="P1" t="s">
        <v>210</v>
      </c>
      <c r="Q1">
        <v>1</v>
      </c>
      <c r="W1">
        <v>0</v>
      </c>
      <c r="X1">
        <v>44848675</v>
      </c>
      <c r="Y1">
        <f t="shared" ref="Y1:Y27" si="0">AT1</f>
        <v>39.36</v>
      </c>
      <c r="AA1">
        <v>0</v>
      </c>
      <c r="AB1">
        <v>0</v>
      </c>
      <c r="AC1">
        <v>0</v>
      </c>
      <c r="AD1">
        <v>486.32</v>
      </c>
      <c r="AE1">
        <v>0</v>
      </c>
      <c r="AF1">
        <v>0</v>
      </c>
      <c r="AG1">
        <v>0</v>
      </c>
      <c r="AH1">
        <v>486.32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39.36</v>
      </c>
      <c r="AU1" t="s">
        <v>3</v>
      </c>
      <c r="AV1">
        <v>1</v>
      </c>
      <c r="AW1">
        <v>2</v>
      </c>
      <c r="AX1">
        <v>67850304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19141.555199999999</v>
      </c>
      <c r="BN1">
        <v>39.36</v>
      </c>
      <c r="BO1">
        <v>0</v>
      </c>
      <c r="BP1">
        <v>1</v>
      </c>
      <c r="BQ1">
        <v>0</v>
      </c>
      <c r="BR1">
        <v>0</v>
      </c>
      <c r="BS1">
        <v>0</v>
      </c>
      <c r="BT1">
        <v>19141.555199999999</v>
      </c>
      <c r="BU1">
        <v>39.36</v>
      </c>
      <c r="BV1">
        <v>0</v>
      </c>
      <c r="BW1">
        <v>1</v>
      </c>
      <c r="CU1">
        <f>ROUND(AT1*Source!I28*AH1*AL1,2)</f>
        <v>1914.16</v>
      </c>
      <c r="CV1">
        <f>ROUND(Y1*Source!I28,7)</f>
        <v>3.9359999999999999</v>
      </c>
      <c r="CW1">
        <v>0</v>
      </c>
      <c r="CX1">
        <f>ROUND(Y1*Source!I28,7)</f>
        <v>3.9359999999999999</v>
      </c>
      <c r="CY1">
        <f>AD1</f>
        <v>486.32</v>
      </c>
      <c r="CZ1">
        <f>AH1</f>
        <v>486.32</v>
      </c>
      <c r="DA1">
        <f>AL1</f>
        <v>1</v>
      </c>
      <c r="DB1">
        <f t="shared" ref="DB1:DB27" si="1">ROUND(ROUND(AT1*CZ1,2),6)</f>
        <v>19141.560000000001</v>
      </c>
      <c r="DC1">
        <f t="shared" ref="DC1:DC27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 t="shared" ref="DH1:DH27" si="4">ROUND(ROUND(AG1,2)*CX1,2)</f>
        <v>0</v>
      </c>
      <c r="DI1">
        <f t="shared" ref="DI1:DI27" si="5">ROUND(ROUND(AH1,2)*CX1,2)</f>
        <v>1914.16</v>
      </c>
      <c r="DJ1">
        <f>DI1</f>
        <v>1914.16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67845691</v>
      </c>
      <c r="C2">
        <v>67845988</v>
      </c>
      <c r="D2">
        <v>64528014</v>
      </c>
      <c r="E2">
        <v>113</v>
      </c>
      <c r="F2">
        <v>1</v>
      </c>
      <c r="G2">
        <v>1</v>
      </c>
      <c r="H2">
        <v>1</v>
      </c>
      <c r="I2" t="s">
        <v>211</v>
      </c>
      <c r="J2" t="s">
        <v>3</v>
      </c>
      <c r="K2" t="s">
        <v>212</v>
      </c>
      <c r="L2">
        <v>1191</v>
      </c>
      <c r="N2">
        <v>1013</v>
      </c>
      <c r="O2" t="s">
        <v>210</v>
      </c>
      <c r="P2" t="s">
        <v>210</v>
      </c>
      <c r="Q2">
        <v>1</v>
      </c>
      <c r="W2">
        <v>0</v>
      </c>
      <c r="X2">
        <v>-1417349443</v>
      </c>
      <c r="Y2">
        <f t="shared" si="0"/>
        <v>0.4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</v>
      </c>
      <c r="AU2" t="s">
        <v>3</v>
      </c>
      <c r="AV2">
        <v>2</v>
      </c>
      <c r="AW2">
        <v>2</v>
      </c>
      <c r="AX2">
        <v>67850305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0.04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67845691</v>
      </c>
      <c r="C3">
        <v>67845988</v>
      </c>
      <c r="D3">
        <v>64651919</v>
      </c>
      <c r="E3">
        <v>1</v>
      </c>
      <c r="F3">
        <v>1</v>
      </c>
      <c r="G3">
        <v>1</v>
      </c>
      <c r="H3">
        <v>2</v>
      </c>
      <c r="I3" t="s">
        <v>213</v>
      </c>
      <c r="J3" t="s">
        <v>214</v>
      </c>
      <c r="K3" t="s">
        <v>215</v>
      </c>
      <c r="L3">
        <v>1368</v>
      </c>
      <c r="N3">
        <v>1011</v>
      </c>
      <c r="O3" t="s">
        <v>216</v>
      </c>
      <c r="P3" t="s">
        <v>216</v>
      </c>
      <c r="Q3">
        <v>1</v>
      </c>
      <c r="W3">
        <v>0</v>
      </c>
      <c r="X3">
        <v>940321537</v>
      </c>
      <c r="Y3">
        <f t="shared" si="0"/>
        <v>0.2</v>
      </c>
      <c r="AA3">
        <v>0</v>
      </c>
      <c r="AB3">
        <v>1552.12</v>
      </c>
      <c r="AC3">
        <v>668.23</v>
      </c>
      <c r="AD3">
        <v>0</v>
      </c>
      <c r="AE3">
        <v>0</v>
      </c>
      <c r="AF3">
        <v>1552.12</v>
      </c>
      <c r="AG3">
        <v>668.23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</v>
      </c>
      <c r="AU3" t="s">
        <v>3</v>
      </c>
      <c r="AV3">
        <v>1</v>
      </c>
      <c r="AW3">
        <v>2</v>
      </c>
      <c r="AX3">
        <v>67850306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310.42399999999998</v>
      </c>
      <c r="BL3">
        <v>133.64600000000002</v>
      </c>
      <c r="BM3">
        <v>0</v>
      </c>
      <c r="BN3">
        <v>0</v>
      </c>
      <c r="BO3">
        <v>0.2</v>
      </c>
      <c r="BP3">
        <v>1</v>
      </c>
      <c r="BQ3">
        <v>0</v>
      </c>
      <c r="BR3">
        <v>310.42399999999998</v>
      </c>
      <c r="BS3">
        <v>133.64600000000002</v>
      </c>
      <c r="BT3">
        <v>0</v>
      </c>
      <c r="BU3">
        <v>0</v>
      </c>
      <c r="BV3">
        <v>0.2</v>
      </c>
      <c r="BW3">
        <v>1</v>
      </c>
      <c r="CV3">
        <v>0</v>
      </c>
      <c r="CW3">
        <f>ROUND(Y3*Source!I28*DO3,7)</f>
        <v>0.02</v>
      </c>
      <c r="CX3">
        <f>ROUND(Y3*Source!I28,7)</f>
        <v>0.02</v>
      </c>
      <c r="CY3">
        <f>AB3</f>
        <v>1552.12</v>
      </c>
      <c r="CZ3">
        <f>AF3</f>
        <v>1552.12</v>
      </c>
      <c r="DA3">
        <f>AJ3</f>
        <v>1</v>
      </c>
      <c r="DB3">
        <f t="shared" si="1"/>
        <v>310.42</v>
      </c>
      <c r="DC3">
        <f t="shared" si="2"/>
        <v>133.65</v>
      </c>
      <c r="DD3" t="s">
        <v>3</v>
      </c>
      <c r="DE3" t="s">
        <v>3</v>
      </c>
      <c r="DF3">
        <f t="shared" si="3"/>
        <v>0</v>
      </c>
      <c r="DG3">
        <f>ROUND(ROUND(AF3,2)*CX3,2)</f>
        <v>31.04</v>
      </c>
      <c r="DH3">
        <f t="shared" si="4"/>
        <v>13.36</v>
      </c>
      <c r="DI3">
        <f t="shared" si="5"/>
        <v>0</v>
      </c>
      <c r="DJ3">
        <f>DG3+DH3</f>
        <v>44.4</v>
      </c>
      <c r="DK3">
        <v>1</v>
      </c>
      <c r="DL3" t="s">
        <v>217</v>
      </c>
      <c r="DM3">
        <v>6</v>
      </c>
      <c r="DN3" t="s">
        <v>210</v>
      </c>
      <c r="DO3">
        <v>1</v>
      </c>
    </row>
    <row r="4" spans="1:119" x14ac:dyDescent="0.25">
      <c r="A4">
        <f>ROW(Source!A28)</f>
        <v>28</v>
      </c>
      <c r="B4">
        <v>67845691</v>
      </c>
      <c r="C4">
        <v>67845988</v>
      </c>
      <c r="D4">
        <v>64652016</v>
      </c>
      <c r="E4">
        <v>1</v>
      </c>
      <c r="F4">
        <v>1</v>
      </c>
      <c r="G4">
        <v>1</v>
      </c>
      <c r="H4">
        <v>2</v>
      </c>
      <c r="I4" t="s">
        <v>218</v>
      </c>
      <c r="J4" t="s">
        <v>219</v>
      </c>
      <c r="K4" t="s">
        <v>220</v>
      </c>
      <c r="L4">
        <v>1368</v>
      </c>
      <c r="N4">
        <v>1011</v>
      </c>
      <c r="O4" t="s">
        <v>216</v>
      </c>
      <c r="P4" t="s">
        <v>216</v>
      </c>
      <c r="Q4">
        <v>1</v>
      </c>
      <c r="W4">
        <v>0</v>
      </c>
      <c r="X4">
        <v>-1073350988</v>
      </c>
      <c r="Y4">
        <f t="shared" si="0"/>
        <v>9.1199999999999992</v>
      </c>
      <c r="AA4">
        <v>0</v>
      </c>
      <c r="AB4">
        <v>2.67</v>
      </c>
      <c r="AC4">
        <v>0</v>
      </c>
      <c r="AD4">
        <v>0</v>
      </c>
      <c r="AE4">
        <v>0</v>
      </c>
      <c r="AF4">
        <v>2.67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9.1199999999999992</v>
      </c>
      <c r="AU4" t="s">
        <v>3</v>
      </c>
      <c r="AV4">
        <v>1</v>
      </c>
      <c r="AW4">
        <v>2</v>
      </c>
      <c r="AX4">
        <v>67850307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24.350399999999997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24.350399999999997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0.91200000000000003</v>
      </c>
      <c r="CY4">
        <f>AB4</f>
        <v>2.67</v>
      </c>
      <c r="CZ4">
        <f>AF4</f>
        <v>2.67</v>
      </c>
      <c r="DA4">
        <f>AJ4</f>
        <v>1</v>
      </c>
      <c r="DB4">
        <f t="shared" si="1"/>
        <v>24.35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2.44</v>
      </c>
      <c r="DH4">
        <f t="shared" si="4"/>
        <v>0</v>
      </c>
      <c r="DI4">
        <f t="shared" si="5"/>
        <v>0</v>
      </c>
      <c r="DJ4">
        <f>DG4+DH4</f>
        <v>2.44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ROW(Source!A28)</f>
        <v>28</v>
      </c>
      <c r="B5">
        <v>67845691</v>
      </c>
      <c r="C5">
        <v>67845988</v>
      </c>
      <c r="D5">
        <v>64652060</v>
      </c>
      <c r="E5">
        <v>1</v>
      </c>
      <c r="F5">
        <v>1</v>
      </c>
      <c r="G5">
        <v>1</v>
      </c>
      <c r="H5">
        <v>2</v>
      </c>
      <c r="I5" t="s">
        <v>221</v>
      </c>
      <c r="J5" t="s">
        <v>222</v>
      </c>
      <c r="K5" t="s">
        <v>223</v>
      </c>
      <c r="L5">
        <v>1368</v>
      </c>
      <c r="N5">
        <v>1011</v>
      </c>
      <c r="O5" t="s">
        <v>216</v>
      </c>
      <c r="P5" t="s">
        <v>216</v>
      </c>
      <c r="Q5">
        <v>1</v>
      </c>
      <c r="W5">
        <v>0</v>
      </c>
      <c r="X5">
        <v>711064712</v>
      </c>
      <c r="Y5">
        <f t="shared" si="0"/>
        <v>9.1199999999999992</v>
      </c>
      <c r="AA5">
        <v>0</v>
      </c>
      <c r="AB5">
        <v>18.55</v>
      </c>
      <c r="AC5">
        <v>0</v>
      </c>
      <c r="AD5">
        <v>0</v>
      </c>
      <c r="AE5">
        <v>0</v>
      </c>
      <c r="AF5">
        <v>13.44</v>
      </c>
      <c r="AG5">
        <v>0</v>
      </c>
      <c r="AH5">
        <v>0</v>
      </c>
      <c r="AI5">
        <v>1</v>
      </c>
      <c r="AJ5">
        <v>1.38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9.1199999999999992</v>
      </c>
      <c r="AU5" t="s">
        <v>3</v>
      </c>
      <c r="AV5">
        <v>1</v>
      </c>
      <c r="AW5">
        <v>2</v>
      </c>
      <c r="AX5">
        <v>67850308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122.57279999999999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122.57279999999999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ROUND(Y5*Source!I28*DO5,7)</f>
        <v>0</v>
      </c>
      <c r="CX5">
        <f>ROUND(Y5*Source!I28,7)</f>
        <v>0.91200000000000003</v>
      </c>
      <c r="CY5">
        <f>AB5</f>
        <v>18.55</v>
      </c>
      <c r="CZ5">
        <f>AF5</f>
        <v>13.44</v>
      </c>
      <c r="DA5">
        <f>AJ5</f>
        <v>1.38</v>
      </c>
      <c r="DB5">
        <f t="shared" si="1"/>
        <v>122.57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16.920000000000002</v>
      </c>
      <c r="DH5">
        <f t="shared" si="4"/>
        <v>0</v>
      </c>
      <c r="DI5">
        <f t="shared" si="5"/>
        <v>0</v>
      </c>
      <c r="DJ5">
        <f>DG5+DH5</f>
        <v>16.920000000000002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ROW(Source!A28)</f>
        <v>28</v>
      </c>
      <c r="B6">
        <v>67845691</v>
      </c>
      <c r="C6">
        <v>67845988</v>
      </c>
      <c r="D6">
        <v>64652809</v>
      </c>
      <c r="E6">
        <v>1</v>
      </c>
      <c r="F6">
        <v>1</v>
      </c>
      <c r="G6">
        <v>1</v>
      </c>
      <c r="H6">
        <v>2</v>
      </c>
      <c r="I6" t="s">
        <v>224</v>
      </c>
      <c r="J6" t="s">
        <v>225</v>
      </c>
      <c r="K6" t="s">
        <v>226</v>
      </c>
      <c r="L6">
        <v>1368</v>
      </c>
      <c r="N6">
        <v>1011</v>
      </c>
      <c r="O6" t="s">
        <v>216</v>
      </c>
      <c r="P6" t="s">
        <v>216</v>
      </c>
      <c r="Q6">
        <v>1</v>
      </c>
      <c r="W6">
        <v>0</v>
      </c>
      <c r="X6">
        <v>1489071418</v>
      </c>
      <c r="Y6">
        <f t="shared" si="0"/>
        <v>0.2</v>
      </c>
      <c r="AA6">
        <v>0</v>
      </c>
      <c r="AB6">
        <v>583.05999999999995</v>
      </c>
      <c r="AC6">
        <v>497.46</v>
      </c>
      <c r="AD6">
        <v>0</v>
      </c>
      <c r="AE6">
        <v>0</v>
      </c>
      <c r="AF6">
        <v>477.92</v>
      </c>
      <c r="AG6">
        <v>497.46</v>
      </c>
      <c r="AH6">
        <v>0</v>
      </c>
      <c r="AI6">
        <v>1</v>
      </c>
      <c r="AJ6">
        <v>1.22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</v>
      </c>
      <c r="AU6" t="s">
        <v>3</v>
      </c>
      <c r="AV6">
        <v>1</v>
      </c>
      <c r="AW6">
        <v>2</v>
      </c>
      <c r="AX6">
        <v>67850309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95.584000000000003</v>
      </c>
      <c r="BL6">
        <v>99.492000000000004</v>
      </c>
      <c r="BM6">
        <v>0</v>
      </c>
      <c r="BN6">
        <v>0</v>
      </c>
      <c r="BO6">
        <v>0.2</v>
      </c>
      <c r="BP6">
        <v>1</v>
      </c>
      <c r="BQ6">
        <v>0</v>
      </c>
      <c r="BR6">
        <v>95.584000000000003</v>
      </c>
      <c r="BS6">
        <v>99.492000000000004</v>
      </c>
      <c r="BT6">
        <v>0</v>
      </c>
      <c r="BU6">
        <v>0</v>
      </c>
      <c r="BV6">
        <v>0.2</v>
      </c>
      <c r="BW6">
        <v>1</v>
      </c>
      <c r="CV6">
        <v>0</v>
      </c>
      <c r="CW6">
        <f>ROUND(Y6*Source!I28*DO6,7)</f>
        <v>0.02</v>
      </c>
      <c r="CX6">
        <f>ROUND(Y6*Source!I28,7)</f>
        <v>0.02</v>
      </c>
      <c r="CY6">
        <f>AB6</f>
        <v>583.05999999999995</v>
      </c>
      <c r="CZ6">
        <f>AF6</f>
        <v>477.92</v>
      </c>
      <c r="DA6">
        <f>AJ6</f>
        <v>1.22</v>
      </c>
      <c r="DB6">
        <f t="shared" si="1"/>
        <v>95.58</v>
      </c>
      <c r="DC6">
        <f t="shared" si="2"/>
        <v>99.49</v>
      </c>
      <c r="DD6" t="s">
        <v>3</v>
      </c>
      <c r="DE6" t="s">
        <v>3</v>
      </c>
      <c r="DF6">
        <f t="shared" si="3"/>
        <v>0</v>
      </c>
      <c r="DG6">
        <f>ROUND(ROUND(AF6*AJ6,2)*CX6,2)</f>
        <v>11.66</v>
      </c>
      <c r="DH6">
        <f t="shared" si="4"/>
        <v>9.9499999999999993</v>
      </c>
      <c r="DI6">
        <f t="shared" si="5"/>
        <v>0</v>
      </c>
      <c r="DJ6">
        <f>DG6+DH6</f>
        <v>21.61</v>
      </c>
      <c r="DK6">
        <v>0</v>
      </c>
      <c r="DL6" t="s">
        <v>227</v>
      </c>
      <c r="DM6">
        <v>4</v>
      </c>
      <c r="DN6" t="s">
        <v>210</v>
      </c>
      <c r="DO6">
        <v>1</v>
      </c>
    </row>
    <row r="7" spans="1:119" x14ac:dyDescent="0.25">
      <c r="A7">
        <f>ROW(Source!A28)</f>
        <v>28</v>
      </c>
      <c r="B7">
        <v>67845691</v>
      </c>
      <c r="C7">
        <v>67845988</v>
      </c>
      <c r="D7">
        <v>64603272</v>
      </c>
      <c r="E7">
        <v>1</v>
      </c>
      <c r="F7">
        <v>1</v>
      </c>
      <c r="G7">
        <v>1</v>
      </c>
      <c r="H7">
        <v>3</v>
      </c>
      <c r="I7" t="s">
        <v>228</v>
      </c>
      <c r="J7" t="s">
        <v>229</v>
      </c>
      <c r="K7" t="s">
        <v>230</v>
      </c>
      <c r="L7">
        <v>1302</v>
      </c>
      <c r="N7">
        <v>1003</v>
      </c>
      <c r="O7" t="s">
        <v>231</v>
      </c>
      <c r="P7" t="s">
        <v>231</v>
      </c>
      <c r="Q7">
        <v>10</v>
      </c>
      <c r="W7">
        <v>0</v>
      </c>
      <c r="X7">
        <v>-1267568983</v>
      </c>
      <c r="Y7">
        <f t="shared" si="0"/>
        <v>0.245</v>
      </c>
      <c r="AA7">
        <v>57.7</v>
      </c>
      <c r="AB7">
        <v>0</v>
      </c>
      <c r="AC7">
        <v>0</v>
      </c>
      <c r="AD7">
        <v>0</v>
      </c>
      <c r="AE7">
        <v>37.71</v>
      </c>
      <c r="AF7">
        <v>0</v>
      </c>
      <c r="AG7">
        <v>0</v>
      </c>
      <c r="AH7">
        <v>0</v>
      </c>
      <c r="AI7">
        <v>1.53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0.245</v>
      </c>
      <c r="AU7" t="s">
        <v>3</v>
      </c>
      <c r="AV7">
        <v>0</v>
      </c>
      <c r="AW7">
        <v>2</v>
      </c>
      <c r="AX7">
        <v>67850310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9.2389500000000009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9.2389500000000009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ROUND(Y7*Source!I28,7)</f>
        <v>2.4500000000000001E-2</v>
      </c>
      <c r="CY7">
        <f>AA7</f>
        <v>57.7</v>
      </c>
      <c r="CZ7">
        <f>AE7</f>
        <v>37.71</v>
      </c>
      <c r="DA7">
        <f>AI7</f>
        <v>1.53</v>
      </c>
      <c r="DB7">
        <f t="shared" si="1"/>
        <v>9.24</v>
      </c>
      <c r="DC7">
        <f t="shared" si="2"/>
        <v>0</v>
      </c>
      <c r="DD7" t="s">
        <v>3</v>
      </c>
      <c r="DE7" t="s">
        <v>3</v>
      </c>
      <c r="DF7">
        <f>ROUND(ROUND(AE7*AI7,2)*CX7,2)</f>
        <v>1.41</v>
      </c>
      <c r="DG7">
        <f t="shared" ref="DG7:DG19" si="6">ROUND(ROUND(AF7,2)*CX7,2)</f>
        <v>0</v>
      </c>
      <c r="DH7">
        <f t="shared" si="4"/>
        <v>0</v>
      </c>
      <c r="DI7">
        <f t="shared" si="5"/>
        <v>0</v>
      </c>
      <c r="DJ7">
        <f>DF7</f>
        <v>1.41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ROW(Source!A28)</f>
        <v>28</v>
      </c>
      <c r="B8">
        <v>67845691</v>
      </c>
      <c r="C8">
        <v>67845988</v>
      </c>
      <c r="D8">
        <v>64604945</v>
      </c>
      <c r="E8">
        <v>1</v>
      </c>
      <c r="F8">
        <v>1</v>
      </c>
      <c r="G8">
        <v>1</v>
      </c>
      <c r="H8">
        <v>3</v>
      </c>
      <c r="I8" t="s">
        <v>232</v>
      </c>
      <c r="J8" t="s">
        <v>233</v>
      </c>
      <c r="K8" t="s">
        <v>234</v>
      </c>
      <c r="L8">
        <v>1348</v>
      </c>
      <c r="N8">
        <v>1009</v>
      </c>
      <c r="O8" t="s">
        <v>55</v>
      </c>
      <c r="P8" t="s">
        <v>55</v>
      </c>
      <c r="Q8">
        <v>1000</v>
      </c>
      <c r="W8">
        <v>0</v>
      </c>
      <c r="X8">
        <v>-2047587125</v>
      </c>
      <c r="Y8">
        <f t="shared" si="0"/>
        <v>6.2E-4</v>
      </c>
      <c r="AA8">
        <v>123988.7</v>
      </c>
      <c r="AB8">
        <v>0</v>
      </c>
      <c r="AC8">
        <v>0</v>
      </c>
      <c r="AD8">
        <v>0</v>
      </c>
      <c r="AE8">
        <v>99190.96</v>
      </c>
      <c r="AF8">
        <v>0</v>
      </c>
      <c r="AG8">
        <v>0</v>
      </c>
      <c r="AH8">
        <v>0</v>
      </c>
      <c r="AI8">
        <v>1.25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6.2E-4</v>
      </c>
      <c r="AU8" t="s">
        <v>3</v>
      </c>
      <c r="AV8">
        <v>0</v>
      </c>
      <c r="AW8">
        <v>2</v>
      </c>
      <c r="AX8">
        <v>67850311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61.498395200000004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61.498395200000004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6.2000000000000003E-5</v>
      </c>
      <c r="CY8">
        <f>AA8</f>
        <v>123988.7</v>
      </c>
      <c r="CZ8">
        <f>AE8</f>
        <v>99190.96</v>
      </c>
      <c r="DA8">
        <f>AI8</f>
        <v>1.25</v>
      </c>
      <c r="DB8">
        <f t="shared" si="1"/>
        <v>61.5</v>
      </c>
      <c r="DC8">
        <f t="shared" si="2"/>
        <v>0</v>
      </c>
      <c r="DD8" t="s">
        <v>3</v>
      </c>
      <c r="DE8" t="s">
        <v>3</v>
      </c>
      <c r="DF8">
        <f>ROUND(ROUND(AE8*AI8,2)*CX8,2)</f>
        <v>7.69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7.69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ROW(Source!A28)</f>
        <v>28</v>
      </c>
      <c r="B9">
        <v>67845691</v>
      </c>
      <c r="C9">
        <v>67845988</v>
      </c>
      <c r="D9">
        <v>64613152</v>
      </c>
      <c r="E9">
        <v>1</v>
      </c>
      <c r="F9">
        <v>1</v>
      </c>
      <c r="G9">
        <v>1</v>
      </c>
      <c r="H9">
        <v>3</v>
      </c>
      <c r="I9" t="s">
        <v>235</v>
      </c>
      <c r="J9" t="s">
        <v>236</v>
      </c>
      <c r="K9" t="s">
        <v>237</v>
      </c>
      <c r="L9">
        <v>1346</v>
      </c>
      <c r="N9">
        <v>1009</v>
      </c>
      <c r="O9" t="s">
        <v>59</v>
      </c>
      <c r="P9" t="s">
        <v>59</v>
      </c>
      <c r="Q9">
        <v>1</v>
      </c>
      <c r="W9">
        <v>0</v>
      </c>
      <c r="X9">
        <v>1311756369</v>
      </c>
      <c r="Y9">
        <f t="shared" si="0"/>
        <v>0.25</v>
      </c>
      <c r="AA9">
        <v>1499.09</v>
      </c>
      <c r="AB9">
        <v>0</v>
      </c>
      <c r="AC9">
        <v>0</v>
      </c>
      <c r="AD9">
        <v>0</v>
      </c>
      <c r="AE9">
        <v>931.11</v>
      </c>
      <c r="AF9">
        <v>0</v>
      </c>
      <c r="AG9">
        <v>0</v>
      </c>
      <c r="AH9">
        <v>0</v>
      </c>
      <c r="AI9">
        <v>1.61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0.25</v>
      </c>
      <c r="AU9" t="s">
        <v>3</v>
      </c>
      <c r="AV9">
        <v>0</v>
      </c>
      <c r="AW9">
        <v>2</v>
      </c>
      <c r="AX9">
        <v>67850312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232.7775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232.7775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2.5000000000000001E-2</v>
      </c>
      <c r="CY9">
        <f>AA9</f>
        <v>1499.09</v>
      </c>
      <c r="CZ9">
        <f>AE9</f>
        <v>931.11</v>
      </c>
      <c r="DA9">
        <f>AI9</f>
        <v>1.61</v>
      </c>
      <c r="DB9">
        <f t="shared" si="1"/>
        <v>232.78</v>
      </c>
      <c r="DC9">
        <f t="shared" si="2"/>
        <v>0</v>
      </c>
      <c r="DD9" t="s">
        <v>3</v>
      </c>
      <c r="DE9" t="s">
        <v>3</v>
      </c>
      <c r="DF9">
        <f>ROUND(ROUND(AE9*AI9,2)*CX9,2)</f>
        <v>37.479999999999997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37.479999999999997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ROW(Source!A28)</f>
        <v>28</v>
      </c>
      <c r="B10">
        <v>67845691</v>
      </c>
      <c r="C10">
        <v>67845988</v>
      </c>
      <c r="D10">
        <v>64623044</v>
      </c>
      <c r="E10">
        <v>1</v>
      </c>
      <c r="F10">
        <v>1</v>
      </c>
      <c r="G10">
        <v>1</v>
      </c>
      <c r="H10">
        <v>3</v>
      </c>
      <c r="I10" t="s">
        <v>238</v>
      </c>
      <c r="J10" t="s">
        <v>239</v>
      </c>
      <c r="K10" t="s">
        <v>240</v>
      </c>
      <c r="L10">
        <v>1348</v>
      </c>
      <c r="N10">
        <v>1009</v>
      </c>
      <c r="O10" t="s">
        <v>55</v>
      </c>
      <c r="P10" t="s">
        <v>55</v>
      </c>
      <c r="Q10">
        <v>1000</v>
      </c>
      <c r="W10">
        <v>0</v>
      </c>
      <c r="X10">
        <v>744862217</v>
      </c>
      <c r="Y10">
        <f t="shared" si="0"/>
        <v>7.2000000000000005E-4</v>
      </c>
      <c r="AA10">
        <v>100891.73</v>
      </c>
      <c r="AB10">
        <v>0</v>
      </c>
      <c r="AC10">
        <v>0</v>
      </c>
      <c r="AD10">
        <v>0</v>
      </c>
      <c r="AE10">
        <v>82698.14</v>
      </c>
      <c r="AF10">
        <v>0</v>
      </c>
      <c r="AG10">
        <v>0</v>
      </c>
      <c r="AH10">
        <v>0</v>
      </c>
      <c r="AI10">
        <v>1.22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7.2000000000000005E-4</v>
      </c>
      <c r="AU10" t="s">
        <v>3</v>
      </c>
      <c r="AV10">
        <v>0</v>
      </c>
      <c r="AW10">
        <v>2</v>
      </c>
      <c r="AX10">
        <v>67850313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59.5426608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59.5426608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7.2000000000000002E-5</v>
      </c>
      <c r="CY10">
        <f>AA10</f>
        <v>100891.73</v>
      </c>
      <c r="CZ10">
        <f>AE10</f>
        <v>82698.14</v>
      </c>
      <c r="DA10">
        <f>AI10</f>
        <v>1.22</v>
      </c>
      <c r="DB10">
        <f t="shared" si="1"/>
        <v>59.54</v>
      </c>
      <c r="DC10">
        <f t="shared" si="2"/>
        <v>0</v>
      </c>
      <c r="DD10" t="s">
        <v>3</v>
      </c>
      <c r="DE10" t="s">
        <v>3</v>
      </c>
      <c r="DF10">
        <f>ROUND(ROUND(AE10*AI10,2)*CX10,2)</f>
        <v>7.26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7.26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ROW(Source!A28)</f>
        <v>28</v>
      </c>
      <c r="B11">
        <v>67845691</v>
      </c>
      <c r="C11">
        <v>67845988</v>
      </c>
      <c r="D11">
        <v>64533635</v>
      </c>
      <c r="E11">
        <v>113</v>
      </c>
      <c r="F11">
        <v>1</v>
      </c>
      <c r="G11">
        <v>1</v>
      </c>
      <c r="H11">
        <v>3</v>
      </c>
      <c r="I11" t="s">
        <v>33</v>
      </c>
      <c r="J11" t="s">
        <v>3</v>
      </c>
      <c r="K11" t="s">
        <v>34</v>
      </c>
      <c r="L11">
        <v>3277935</v>
      </c>
      <c r="N11">
        <v>1013</v>
      </c>
      <c r="O11" t="s">
        <v>35</v>
      </c>
      <c r="P11" t="s">
        <v>35</v>
      </c>
      <c r="Q11">
        <v>1</v>
      </c>
      <c r="W11">
        <v>0</v>
      </c>
      <c r="X11">
        <v>274903907</v>
      </c>
      <c r="Y11">
        <f t="shared" si="0"/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67850314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0.2</v>
      </c>
      <c r="CY11">
        <f>AA11</f>
        <v>0</v>
      </c>
      <c r="CZ11">
        <f>AE11</f>
        <v>0</v>
      </c>
      <c r="DA11">
        <f>AI11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ROW(Source!A30)</f>
        <v>30</v>
      </c>
      <c r="B12">
        <v>67845691</v>
      </c>
      <c r="C12">
        <v>67846012</v>
      </c>
      <c r="D12">
        <v>64527837</v>
      </c>
      <c r="E12">
        <v>113</v>
      </c>
      <c r="F12">
        <v>1</v>
      </c>
      <c r="G12">
        <v>1</v>
      </c>
      <c r="H12">
        <v>1</v>
      </c>
      <c r="I12" t="s">
        <v>208</v>
      </c>
      <c r="J12" t="s">
        <v>3</v>
      </c>
      <c r="K12" t="s">
        <v>209</v>
      </c>
      <c r="L12">
        <v>1191</v>
      </c>
      <c r="N12">
        <v>1013</v>
      </c>
      <c r="O12" t="s">
        <v>210</v>
      </c>
      <c r="P12" t="s">
        <v>210</v>
      </c>
      <c r="Q12">
        <v>1</v>
      </c>
      <c r="W12">
        <v>0</v>
      </c>
      <c r="X12">
        <v>44848675</v>
      </c>
      <c r="Y12">
        <f t="shared" si="0"/>
        <v>2.69</v>
      </c>
      <c r="AA12">
        <v>0</v>
      </c>
      <c r="AB12">
        <v>0</v>
      </c>
      <c r="AC12">
        <v>0</v>
      </c>
      <c r="AD12">
        <v>486.32</v>
      </c>
      <c r="AE12">
        <v>0</v>
      </c>
      <c r="AF12">
        <v>0</v>
      </c>
      <c r="AG12">
        <v>0</v>
      </c>
      <c r="AH12">
        <v>486.32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2.69</v>
      </c>
      <c r="AU12" t="s">
        <v>3</v>
      </c>
      <c r="AV12">
        <v>1</v>
      </c>
      <c r="AW12">
        <v>2</v>
      </c>
      <c r="AX12">
        <v>68519967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1308.2007999999998</v>
      </c>
      <c r="BN12">
        <v>2.69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1308.2007999999998</v>
      </c>
      <c r="BU12">
        <v>2.69</v>
      </c>
      <c r="BV12">
        <v>0</v>
      </c>
      <c r="BW12">
        <v>1</v>
      </c>
      <c r="CU12">
        <f>ROUND(AT12*Source!I30*AH12*AL12,2)</f>
        <v>26.16</v>
      </c>
      <c r="CV12">
        <f>ROUND(Y12*Source!I30,7)</f>
        <v>5.3800000000000001E-2</v>
      </c>
      <c r="CW12">
        <v>0</v>
      </c>
      <c r="CX12">
        <f>ROUND(Y12*Source!I30,7)</f>
        <v>5.3800000000000001E-2</v>
      </c>
      <c r="CY12">
        <f>AD12</f>
        <v>486.32</v>
      </c>
      <c r="CZ12">
        <f>AH12</f>
        <v>486.32</v>
      </c>
      <c r="DA12">
        <f>AL12</f>
        <v>1</v>
      </c>
      <c r="DB12">
        <f t="shared" si="1"/>
        <v>1308.2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6"/>
        <v>0</v>
      </c>
      <c r="DH12">
        <f t="shared" si="4"/>
        <v>0</v>
      </c>
      <c r="DI12">
        <f t="shared" si="5"/>
        <v>26.16</v>
      </c>
      <c r="DJ12">
        <f>DI12</f>
        <v>26.16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ROW(Source!A30)</f>
        <v>30</v>
      </c>
      <c r="B13">
        <v>67845691</v>
      </c>
      <c r="C13">
        <v>67846012</v>
      </c>
      <c r="D13">
        <v>64601314</v>
      </c>
      <c r="E13">
        <v>1</v>
      </c>
      <c r="F13">
        <v>1</v>
      </c>
      <c r="G13">
        <v>1</v>
      </c>
      <c r="H13">
        <v>3</v>
      </c>
      <c r="I13" t="s">
        <v>241</v>
      </c>
      <c r="J13" t="s">
        <v>242</v>
      </c>
      <c r="K13" t="s">
        <v>243</v>
      </c>
      <c r="L13">
        <v>1348</v>
      </c>
      <c r="N13">
        <v>1009</v>
      </c>
      <c r="O13" t="s">
        <v>55</v>
      </c>
      <c r="P13" t="s">
        <v>55</v>
      </c>
      <c r="Q13">
        <v>1000</v>
      </c>
      <c r="W13">
        <v>0</v>
      </c>
      <c r="X13">
        <v>-1781559673</v>
      </c>
      <c r="Y13">
        <f t="shared" si="0"/>
        <v>8.0000000000000004E-4</v>
      </c>
      <c r="AA13">
        <v>129258.08</v>
      </c>
      <c r="AB13">
        <v>0</v>
      </c>
      <c r="AC13">
        <v>0</v>
      </c>
      <c r="AD13">
        <v>0</v>
      </c>
      <c r="AE13">
        <v>116448.72</v>
      </c>
      <c r="AF13">
        <v>0</v>
      </c>
      <c r="AG13">
        <v>0</v>
      </c>
      <c r="AH13">
        <v>0</v>
      </c>
      <c r="AI13">
        <v>1.1100000000000001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8.0000000000000004E-4</v>
      </c>
      <c r="AU13" t="s">
        <v>3</v>
      </c>
      <c r="AV13">
        <v>0</v>
      </c>
      <c r="AW13">
        <v>2</v>
      </c>
      <c r="AX13">
        <v>68519968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93.15897600000001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93.15897600000001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ROUND(Y13*Source!I30,7)</f>
        <v>1.5999999999999999E-5</v>
      </c>
      <c r="CY13">
        <f>AA13</f>
        <v>129258.08</v>
      </c>
      <c r="CZ13">
        <f>AE13</f>
        <v>116448.72</v>
      </c>
      <c r="DA13">
        <f>AI13</f>
        <v>1.1100000000000001</v>
      </c>
      <c r="DB13">
        <f t="shared" si="1"/>
        <v>93.16</v>
      </c>
      <c r="DC13">
        <f t="shared" si="2"/>
        <v>0</v>
      </c>
      <c r="DD13" t="s">
        <v>3</v>
      </c>
      <c r="DE13" t="s">
        <v>3</v>
      </c>
      <c r="DF13">
        <f>ROUND(ROUND(AE13*AI13,2)*CX13,2)</f>
        <v>2.0699999999999998</v>
      </c>
      <c r="DG13">
        <f t="shared" si="6"/>
        <v>0</v>
      </c>
      <c r="DH13">
        <f t="shared" si="4"/>
        <v>0</v>
      </c>
      <c r="DI13">
        <f t="shared" si="5"/>
        <v>0</v>
      </c>
      <c r="DJ13">
        <f>DF13</f>
        <v>2.0699999999999998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ROW(Source!A30)</f>
        <v>30</v>
      </c>
      <c r="B14">
        <v>67845691</v>
      </c>
      <c r="C14">
        <v>67846012</v>
      </c>
      <c r="D14">
        <v>64601328</v>
      </c>
      <c r="E14">
        <v>1</v>
      </c>
      <c r="F14">
        <v>1</v>
      </c>
      <c r="G14">
        <v>1</v>
      </c>
      <c r="H14">
        <v>3</v>
      </c>
      <c r="I14" t="s">
        <v>244</v>
      </c>
      <c r="J14" t="s">
        <v>245</v>
      </c>
      <c r="K14" t="s">
        <v>246</v>
      </c>
      <c r="L14">
        <v>1348</v>
      </c>
      <c r="N14">
        <v>1009</v>
      </c>
      <c r="O14" t="s">
        <v>55</v>
      </c>
      <c r="P14" t="s">
        <v>55</v>
      </c>
      <c r="Q14">
        <v>1000</v>
      </c>
      <c r="W14">
        <v>0</v>
      </c>
      <c r="X14">
        <v>-1151734596</v>
      </c>
      <c r="Y14">
        <f t="shared" si="0"/>
        <v>1.0000000000000001E-5</v>
      </c>
      <c r="AA14">
        <v>144834.14000000001</v>
      </c>
      <c r="AB14">
        <v>0</v>
      </c>
      <c r="AC14">
        <v>0</v>
      </c>
      <c r="AD14">
        <v>0</v>
      </c>
      <c r="AE14">
        <v>81827.199999999997</v>
      </c>
      <c r="AF14">
        <v>0</v>
      </c>
      <c r="AG14">
        <v>0</v>
      </c>
      <c r="AH14">
        <v>0</v>
      </c>
      <c r="AI14">
        <v>1.77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1.0000000000000001E-5</v>
      </c>
      <c r="AU14" t="s">
        <v>3</v>
      </c>
      <c r="AV14">
        <v>0</v>
      </c>
      <c r="AW14">
        <v>2</v>
      </c>
      <c r="AX14">
        <v>68519969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0.818272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0.818272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1.9999999999999999E-7</v>
      </c>
      <c r="CY14">
        <f>AA14</f>
        <v>144834.14000000001</v>
      </c>
      <c r="CZ14">
        <f>AE14</f>
        <v>81827.199999999997</v>
      </c>
      <c r="DA14">
        <f>AI14</f>
        <v>1.77</v>
      </c>
      <c r="DB14">
        <f t="shared" si="1"/>
        <v>0.82</v>
      </c>
      <c r="DC14">
        <f t="shared" si="2"/>
        <v>0</v>
      </c>
      <c r="DD14" t="s">
        <v>3</v>
      </c>
      <c r="DE14" t="s">
        <v>3</v>
      </c>
      <c r="DF14">
        <f>ROUND(ROUND(AE14*AI14,2)*CX14,2)</f>
        <v>0.03</v>
      </c>
      <c r="DG14">
        <f t="shared" si="6"/>
        <v>0</v>
      </c>
      <c r="DH14">
        <f t="shared" si="4"/>
        <v>0</v>
      </c>
      <c r="DI14">
        <f t="shared" si="5"/>
        <v>0</v>
      </c>
      <c r="DJ14">
        <f>DF14</f>
        <v>0.03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ROW(Source!A30)</f>
        <v>30</v>
      </c>
      <c r="B15">
        <v>67845691</v>
      </c>
      <c r="C15">
        <v>67846012</v>
      </c>
      <c r="D15">
        <v>64601396</v>
      </c>
      <c r="E15">
        <v>1</v>
      </c>
      <c r="F15">
        <v>1</v>
      </c>
      <c r="G15">
        <v>1</v>
      </c>
      <c r="H15">
        <v>3</v>
      </c>
      <c r="I15" t="s">
        <v>247</v>
      </c>
      <c r="J15" t="s">
        <v>248</v>
      </c>
      <c r="K15" t="s">
        <v>249</v>
      </c>
      <c r="L15">
        <v>1346</v>
      </c>
      <c r="N15">
        <v>1009</v>
      </c>
      <c r="O15" t="s">
        <v>59</v>
      </c>
      <c r="P15" t="s">
        <v>59</v>
      </c>
      <c r="Q15">
        <v>1</v>
      </c>
      <c r="W15">
        <v>0</v>
      </c>
      <c r="X15">
        <v>-747176655</v>
      </c>
      <c r="Y15">
        <f t="shared" si="0"/>
        <v>0.15</v>
      </c>
      <c r="AA15">
        <v>52.14</v>
      </c>
      <c r="AB15">
        <v>0</v>
      </c>
      <c r="AC15">
        <v>0</v>
      </c>
      <c r="AD15">
        <v>0</v>
      </c>
      <c r="AE15">
        <v>41.38</v>
      </c>
      <c r="AF15">
        <v>0</v>
      </c>
      <c r="AG15">
        <v>0</v>
      </c>
      <c r="AH15">
        <v>0</v>
      </c>
      <c r="AI15">
        <v>1.26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0.15</v>
      </c>
      <c r="AU15" t="s">
        <v>3</v>
      </c>
      <c r="AV15">
        <v>0</v>
      </c>
      <c r="AW15">
        <v>2</v>
      </c>
      <c r="AX15">
        <v>68519970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6.2069999999999999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6.2069999999999999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3.0000000000000001E-3</v>
      </c>
      <c r="CY15">
        <f>AA15</f>
        <v>52.14</v>
      </c>
      <c r="CZ15">
        <f>AE15</f>
        <v>41.38</v>
      </c>
      <c r="DA15">
        <f>AI15</f>
        <v>1.26</v>
      </c>
      <c r="DB15">
        <f t="shared" si="1"/>
        <v>6.21</v>
      </c>
      <c r="DC15">
        <f t="shared" si="2"/>
        <v>0</v>
      </c>
      <c r="DD15" t="s">
        <v>3</v>
      </c>
      <c r="DE15" t="s">
        <v>3</v>
      </c>
      <c r="DF15">
        <f>ROUND(ROUND(AE15*AI15,2)*CX15,2)</f>
        <v>0.16</v>
      </c>
      <c r="DG15">
        <f t="shared" si="6"/>
        <v>0</v>
      </c>
      <c r="DH15">
        <f t="shared" si="4"/>
        <v>0</v>
      </c>
      <c r="DI15">
        <f t="shared" si="5"/>
        <v>0</v>
      </c>
      <c r="DJ15">
        <f>DF15</f>
        <v>0.16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ROW(Source!A30)</f>
        <v>30</v>
      </c>
      <c r="B16">
        <v>67845691</v>
      </c>
      <c r="C16">
        <v>67846012</v>
      </c>
      <c r="D16">
        <v>64603272</v>
      </c>
      <c r="E16">
        <v>1</v>
      </c>
      <c r="F16">
        <v>1</v>
      </c>
      <c r="G16">
        <v>1</v>
      </c>
      <c r="H16">
        <v>3</v>
      </c>
      <c r="I16" t="s">
        <v>228</v>
      </c>
      <c r="J16" t="s">
        <v>229</v>
      </c>
      <c r="K16" t="s">
        <v>230</v>
      </c>
      <c r="L16">
        <v>1302</v>
      </c>
      <c r="N16">
        <v>1003</v>
      </c>
      <c r="O16" t="s">
        <v>231</v>
      </c>
      <c r="P16" t="s">
        <v>231</v>
      </c>
      <c r="Q16">
        <v>10</v>
      </c>
      <c r="W16">
        <v>0</v>
      </c>
      <c r="X16">
        <v>-1267568983</v>
      </c>
      <c r="Y16">
        <f t="shared" si="0"/>
        <v>2.4E-2</v>
      </c>
      <c r="AA16">
        <v>57.7</v>
      </c>
      <c r="AB16">
        <v>0</v>
      </c>
      <c r="AC16">
        <v>0</v>
      </c>
      <c r="AD16">
        <v>0</v>
      </c>
      <c r="AE16">
        <v>37.71</v>
      </c>
      <c r="AF16">
        <v>0</v>
      </c>
      <c r="AG16">
        <v>0</v>
      </c>
      <c r="AH16">
        <v>0</v>
      </c>
      <c r="AI16">
        <v>1.53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2.4E-2</v>
      </c>
      <c r="AU16" t="s">
        <v>3</v>
      </c>
      <c r="AV16">
        <v>0</v>
      </c>
      <c r="AW16">
        <v>2</v>
      </c>
      <c r="AX16">
        <v>68519971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0.90504000000000007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0.90504000000000007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4.8000000000000001E-4</v>
      </c>
      <c r="CY16">
        <f>AA16</f>
        <v>57.7</v>
      </c>
      <c r="CZ16">
        <f>AE16</f>
        <v>37.71</v>
      </c>
      <c r="DA16">
        <f>AI16</f>
        <v>1.53</v>
      </c>
      <c r="DB16">
        <f t="shared" si="1"/>
        <v>0.91</v>
      </c>
      <c r="DC16">
        <f t="shared" si="2"/>
        <v>0</v>
      </c>
      <c r="DD16" t="s">
        <v>3</v>
      </c>
      <c r="DE16" t="s">
        <v>3</v>
      </c>
      <c r="DF16">
        <f>ROUND(ROUND(AE16*AI16,2)*CX16,2)</f>
        <v>0.03</v>
      </c>
      <c r="DG16">
        <f t="shared" si="6"/>
        <v>0</v>
      </c>
      <c r="DH16">
        <f t="shared" si="4"/>
        <v>0</v>
      </c>
      <c r="DI16">
        <f t="shared" si="5"/>
        <v>0</v>
      </c>
      <c r="DJ16">
        <f>DF16</f>
        <v>0.03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ROW(Source!A30)</f>
        <v>30</v>
      </c>
      <c r="B17">
        <v>67845691</v>
      </c>
      <c r="C17">
        <v>67846012</v>
      </c>
      <c r="D17">
        <v>64533635</v>
      </c>
      <c r="E17">
        <v>113</v>
      </c>
      <c r="F17">
        <v>1</v>
      </c>
      <c r="G17">
        <v>1</v>
      </c>
      <c r="H17">
        <v>3</v>
      </c>
      <c r="I17" t="s">
        <v>33</v>
      </c>
      <c r="J17" t="s">
        <v>3</v>
      </c>
      <c r="K17" t="s">
        <v>34</v>
      </c>
      <c r="L17">
        <v>3277935</v>
      </c>
      <c r="N17">
        <v>1013</v>
      </c>
      <c r="O17" t="s">
        <v>35</v>
      </c>
      <c r="P17" t="s">
        <v>35</v>
      </c>
      <c r="Q17">
        <v>1</v>
      </c>
      <c r="W17">
        <v>0</v>
      </c>
      <c r="X17">
        <v>274903907</v>
      </c>
      <c r="Y17">
        <f t="shared" si="0"/>
        <v>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2</v>
      </c>
      <c r="AU17" t="s">
        <v>3</v>
      </c>
      <c r="AV17">
        <v>0</v>
      </c>
      <c r="AW17">
        <v>2</v>
      </c>
      <c r="AX17">
        <v>68519972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ROUND(Y17*Source!I30,7)</f>
        <v>0.04</v>
      </c>
      <c r="CY17">
        <f>AA17</f>
        <v>0</v>
      </c>
      <c r="CZ17">
        <f>AE17</f>
        <v>0</v>
      </c>
      <c r="DA17">
        <f>AI17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>ROUND(ROUND(AE17,2)*CX17,2)</f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ROW(Source!A32)</f>
        <v>32</v>
      </c>
      <c r="B18">
        <v>67845691</v>
      </c>
      <c r="C18">
        <v>67850275</v>
      </c>
      <c r="D18">
        <v>64527829</v>
      </c>
      <c r="E18">
        <v>113</v>
      </c>
      <c r="F18">
        <v>1</v>
      </c>
      <c r="G18">
        <v>1</v>
      </c>
      <c r="H18">
        <v>1</v>
      </c>
      <c r="I18" t="s">
        <v>250</v>
      </c>
      <c r="J18" t="s">
        <v>3</v>
      </c>
      <c r="K18" t="s">
        <v>251</v>
      </c>
      <c r="L18">
        <v>1191</v>
      </c>
      <c r="N18">
        <v>1013</v>
      </c>
      <c r="O18" t="s">
        <v>210</v>
      </c>
      <c r="P18" t="s">
        <v>210</v>
      </c>
      <c r="Q18">
        <v>1</v>
      </c>
      <c r="W18">
        <v>0</v>
      </c>
      <c r="X18">
        <v>-715079457</v>
      </c>
      <c r="Y18">
        <f t="shared" si="0"/>
        <v>62.41</v>
      </c>
      <c r="AA18">
        <v>0</v>
      </c>
      <c r="AB18">
        <v>0</v>
      </c>
      <c r="AC18">
        <v>0</v>
      </c>
      <c r="AD18">
        <v>469.62</v>
      </c>
      <c r="AE18">
        <v>0</v>
      </c>
      <c r="AF18">
        <v>0</v>
      </c>
      <c r="AG18">
        <v>0</v>
      </c>
      <c r="AH18">
        <v>469.62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62.41</v>
      </c>
      <c r="AU18" t="s">
        <v>3</v>
      </c>
      <c r="AV18">
        <v>1</v>
      </c>
      <c r="AW18">
        <v>2</v>
      </c>
      <c r="AX18">
        <v>68519826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29308.984199999999</v>
      </c>
      <c r="BN18">
        <v>62.41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29308.984199999999</v>
      </c>
      <c r="BU18">
        <v>62.41</v>
      </c>
      <c r="BV18">
        <v>0</v>
      </c>
      <c r="BW18">
        <v>1</v>
      </c>
      <c r="CU18">
        <f>ROUND(AT18*Source!I32*AH18*AL18,2)</f>
        <v>952.54</v>
      </c>
      <c r="CV18">
        <f>ROUND(Y18*Source!I32,7)</f>
        <v>2.0283250000000002</v>
      </c>
      <c r="CW18">
        <v>0</v>
      </c>
      <c r="CX18">
        <f>ROUND(Y18*Source!I32,7)</f>
        <v>2.0283250000000002</v>
      </c>
      <c r="CY18">
        <f>AD18</f>
        <v>469.62</v>
      </c>
      <c r="CZ18">
        <f>AH18</f>
        <v>469.62</v>
      </c>
      <c r="DA18">
        <f>AL18</f>
        <v>1</v>
      </c>
      <c r="DB18">
        <f t="shared" si="1"/>
        <v>29308.98</v>
      </c>
      <c r="DC18">
        <f t="shared" si="2"/>
        <v>0</v>
      </c>
      <c r="DD18" t="s">
        <v>3</v>
      </c>
      <c r="DE18" t="s">
        <v>3</v>
      </c>
      <c r="DF18">
        <f>ROUND(ROUND(AE18,2)*CX18,2)</f>
        <v>0</v>
      </c>
      <c r="DG18">
        <f t="shared" si="6"/>
        <v>0</v>
      </c>
      <c r="DH18">
        <f t="shared" si="4"/>
        <v>0</v>
      </c>
      <c r="DI18">
        <f t="shared" si="5"/>
        <v>952.54</v>
      </c>
      <c r="DJ18">
        <f>DI18</f>
        <v>952.54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67845691</v>
      </c>
      <c r="C19">
        <v>67850275</v>
      </c>
      <c r="D19">
        <v>64528014</v>
      </c>
      <c r="E19">
        <v>113</v>
      </c>
      <c r="F19">
        <v>1</v>
      </c>
      <c r="G19">
        <v>1</v>
      </c>
      <c r="H19">
        <v>1</v>
      </c>
      <c r="I19" t="s">
        <v>211</v>
      </c>
      <c r="J19" t="s">
        <v>3</v>
      </c>
      <c r="K19" t="s">
        <v>212</v>
      </c>
      <c r="L19">
        <v>1191</v>
      </c>
      <c r="N19">
        <v>1013</v>
      </c>
      <c r="O19" t="s">
        <v>210</v>
      </c>
      <c r="P19" t="s">
        <v>210</v>
      </c>
      <c r="Q19">
        <v>1</v>
      </c>
      <c r="W19">
        <v>0</v>
      </c>
      <c r="X19">
        <v>-1417349443</v>
      </c>
      <c r="Y19">
        <f t="shared" si="0"/>
        <v>0.26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0.26</v>
      </c>
      <c r="AU19" t="s">
        <v>3</v>
      </c>
      <c r="AV19">
        <v>2</v>
      </c>
      <c r="AW19">
        <v>2</v>
      </c>
      <c r="AX19">
        <v>68519827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8.4499999999999992E-3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>ROUND(ROUND(AE19,2)*CX19,2)</f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67845691</v>
      </c>
      <c r="C20">
        <v>67850275</v>
      </c>
      <c r="D20">
        <v>64652809</v>
      </c>
      <c r="E20">
        <v>1</v>
      </c>
      <c r="F20">
        <v>1</v>
      </c>
      <c r="G20">
        <v>1</v>
      </c>
      <c r="H20">
        <v>2</v>
      </c>
      <c r="I20" t="s">
        <v>224</v>
      </c>
      <c r="J20" t="s">
        <v>225</v>
      </c>
      <c r="K20" t="s">
        <v>226</v>
      </c>
      <c r="L20">
        <v>1368</v>
      </c>
      <c r="N20">
        <v>1011</v>
      </c>
      <c r="O20" t="s">
        <v>216</v>
      </c>
      <c r="P20" t="s">
        <v>216</v>
      </c>
      <c r="Q20">
        <v>1</v>
      </c>
      <c r="W20">
        <v>0</v>
      </c>
      <c r="X20">
        <v>1489071418</v>
      </c>
      <c r="Y20">
        <f t="shared" si="0"/>
        <v>0.26</v>
      </c>
      <c r="AA20">
        <v>0</v>
      </c>
      <c r="AB20">
        <v>583.05999999999995</v>
      </c>
      <c r="AC20">
        <v>497.46</v>
      </c>
      <c r="AD20">
        <v>0</v>
      </c>
      <c r="AE20">
        <v>0</v>
      </c>
      <c r="AF20">
        <v>477.92</v>
      </c>
      <c r="AG20">
        <v>497.46</v>
      </c>
      <c r="AH20">
        <v>0</v>
      </c>
      <c r="AI20">
        <v>1</v>
      </c>
      <c r="AJ20">
        <v>1.22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0.26</v>
      </c>
      <c r="AU20" t="s">
        <v>3</v>
      </c>
      <c r="AV20">
        <v>1</v>
      </c>
      <c r="AW20">
        <v>2</v>
      </c>
      <c r="AX20">
        <v>68519828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124.25920000000001</v>
      </c>
      <c r="BL20">
        <v>129.33959999999999</v>
      </c>
      <c r="BM20">
        <v>0</v>
      </c>
      <c r="BN20">
        <v>0</v>
      </c>
      <c r="BO20">
        <v>0.26</v>
      </c>
      <c r="BP20">
        <v>1</v>
      </c>
      <c r="BQ20">
        <v>0</v>
      </c>
      <c r="BR20">
        <v>124.25920000000001</v>
      </c>
      <c r="BS20">
        <v>129.33959999999999</v>
      </c>
      <c r="BT20">
        <v>0</v>
      </c>
      <c r="BU20">
        <v>0</v>
      </c>
      <c r="BV20">
        <v>0.26</v>
      </c>
      <c r="BW20">
        <v>1</v>
      </c>
      <c r="CV20">
        <v>0</v>
      </c>
      <c r="CW20">
        <f>ROUND(Y20*Source!I32*DO20,7)</f>
        <v>8.4499999999999992E-3</v>
      </c>
      <c r="CX20">
        <f>ROUND(Y20*Source!I32,7)</f>
        <v>8.4499999999999992E-3</v>
      </c>
      <c r="CY20">
        <f>AB20</f>
        <v>583.05999999999995</v>
      </c>
      <c r="CZ20">
        <f>AF20</f>
        <v>477.92</v>
      </c>
      <c r="DA20">
        <f>AJ20</f>
        <v>1.22</v>
      </c>
      <c r="DB20">
        <f t="shared" si="1"/>
        <v>124.26</v>
      </c>
      <c r="DC20">
        <f t="shared" si="2"/>
        <v>129.34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4.93</v>
      </c>
      <c r="DH20">
        <f t="shared" si="4"/>
        <v>4.2</v>
      </c>
      <c r="DI20">
        <f t="shared" si="5"/>
        <v>0</v>
      </c>
      <c r="DJ20">
        <f>DG20+DH20</f>
        <v>9.129999999999999</v>
      </c>
      <c r="DK20">
        <v>0</v>
      </c>
      <c r="DL20" t="s">
        <v>227</v>
      </c>
      <c r="DM20">
        <v>4</v>
      </c>
      <c r="DN20" t="s">
        <v>210</v>
      </c>
      <c r="DO20">
        <v>1</v>
      </c>
    </row>
    <row r="21" spans="1:119" x14ac:dyDescent="0.25">
      <c r="A21">
        <f>ROW(Source!A32)</f>
        <v>32</v>
      </c>
      <c r="B21">
        <v>67845691</v>
      </c>
      <c r="C21">
        <v>67850275</v>
      </c>
      <c r="D21">
        <v>64653361</v>
      </c>
      <c r="E21">
        <v>1</v>
      </c>
      <c r="F21">
        <v>1</v>
      </c>
      <c r="G21">
        <v>1</v>
      </c>
      <c r="H21">
        <v>2</v>
      </c>
      <c r="I21" t="s">
        <v>252</v>
      </c>
      <c r="J21" t="s">
        <v>253</v>
      </c>
      <c r="K21" t="s">
        <v>254</v>
      </c>
      <c r="L21">
        <v>1368</v>
      </c>
      <c r="N21">
        <v>1011</v>
      </c>
      <c r="O21" t="s">
        <v>216</v>
      </c>
      <c r="P21" t="s">
        <v>216</v>
      </c>
      <c r="Q21">
        <v>1</v>
      </c>
      <c r="W21">
        <v>0</v>
      </c>
      <c r="X21">
        <v>1918030928</v>
      </c>
      <c r="Y21">
        <f t="shared" si="0"/>
        <v>25.2</v>
      </c>
      <c r="AA21">
        <v>0</v>
      </c>
      <c r="AB21">
        <v>6.17</v>
      </c>
      <c r="AC21">
        <v>0</v>
      </c>
      <c r="AD21">
        <v>0</v>
      </c>
      <c r="AE21">
        <v>0</v>
      </c>
      <c r="AF21">
        <v>6.17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25.2</v>
      </c>
      <c r="AU21" t="s">
        <v>3</v>
      </c>
      <c r="AV21">
        <v>1</v>
      </c>
      <c r="AW21">
        <v>2</v>
      </c>
      <c r="AX21">
        <v>68519829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155.48399999999998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155.48399999999998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ROUND(Y21*Source!I32*DO21,7)</f>
        <v>0</v>
      </c>
      <c r="CX21">
        <f>ROUND(Y21*Source!I32,7)</f>
        <v>0.81899999999999995</v>
      </c>
      <c r="CY21">
        <f>AB21</f>
        <v>6.17</v>
      </c>
      <c r="CZ21">
        <f>AF21</f>
        <v>6.17</v>
      </c>
      <c r="DA21">
        <f>AJ21</f>
        <v>1</v>
      </c>
      <c r="DB21">
        <f t="shared" si="1"/>
        <v>155.47999999999999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 t="shared" ref="DG21:DG27" si="7">ROUND(ROUND(AF21,2)*CX21,2)</f>
        <v>5.05</v>
      </c>
      <c r="DH21">
        <f t="shared" si="4"/>
        <v>0</v>
      </c>
      <c r="DI21">
        <f t="shared" si="5"/>
        <v>0</v>
      </c>
      <c r="DJ21">
        <f>DG21+DH21</f>
        <v>5.05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ROW(Source!A32)</f>
        <v>32</v>
      </c>
      <c r="B22">
        <v>67845691</v>
      </c>
      <c r="C22">
        <v>67850275</v>
      </c>
      <c r="D22">
        <v>64603092</v>
      </c>
      <c r="E22">
        <v>1</v>
      </c>
      <c r="F22">
        <v>1</v>
      </c>
      <c r="G22">
        <v>1</v>
      </c>
      <c r="H22">
        <v>3</v>
      </c>
      <c r="I22" t="s">
        <v>255</v>
      </c>
      <c r="J22" t="s">
        <v>256</v>
      </c>
      <c r="K22" t="s">
        <v>257</v>
      </c>
      <c r="L22">
        <v>1339</v>
      </c>
      <c r="N22">
        <v>1007</v>
      </c>
      <c r="O22" t="s">
        <v>258</v>
      </c>
      <c r="P22" t="s">
        <v>258</v>
      </c>
      <c r="Q22">
        <v>1</v>
      </c>
      <c r="W22">
        <v>0</v>
      </c>
      <c r="X22">
        <v>-82968899</v>
      </c>
      <c r="Y22">
        <f t="shared" si="0"/>
        <v>0.21</v>
      </c>
      <c r="AA22">
        <v>33.92</v>
      </c>
      <c r="AB22">
        <v>0</v>
      </c>
      <c r="AC22">
        <v>0</v>
      </c>
      <c r="AD22">
        <v>0</v>
      </c>
      <c r="AE22">
        <v>35.71</v>
      </c>
      <c r="AF22">
        <v>0</v>
      </c>
      <c r="AG22">
        <v>0</v>
      </c>
      <c r="AH22">
        <v>0</v>
      </c>
      <c r="AI22">
        <v>0.95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0.21</v>
      </c>
      <c r="AU22" t="s">
        <v>3</v>
      </c>
      <c r="AV22">
        <v>0</v>
      </c>
      <c r="AW22">
        <v>2</v>
      </c>
      <c r="AX22">
        <v>68519830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7.4991000000000003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7.4991000000000003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ROUND(Y22*Source!I32,7)</f>
        <v>6.8250000000000003E-3</v>
      </c>
      <c r="CY22">
        <f>AA22</f>
        <v>33.92</v>
      </c>
      <c r="CZ22">
        <f>AE22</f>
        <v>35.71</v>
      </c>
      <c r="DA22">
        <f>AI22</f>
        <v>0.95</v>
      </c>
      <c r="DB22">
        <f t="shared" si="1"/>
        <v>7.5</v>
      </c>
      <c r="DC22">
        <f t="shared" si="2"/>
        <v>0</v>
      </c>
      <c r="DD22" t="s">
        <v>3</v>
      </c>
      <c r="DE22" t="s">
        <v>3</v>
      </c>
      <c r="DF22">
        <f>ROUND(ROUND(AE22*AI22,2)*CX22,2)</f>
        <v>0.23</v>
      </c>
      <c r="DG22">
        <f t="shared" si="7"/>
        <v>0</v>
      </c>
      <c r="DH22">
        <f t="shared" si="4"/>
        <v>0</v>
      </c>
      <c r="DI22">
        <f t="shared" si="5"/>
        <v>0</v>
      </c>
      <c r="DJ22">
        <f>DF22</f>
        <v>0.23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ROW(Source!A32)</f>
        <v>32</v>
      </c>
      <c r="B23">
        <v>67845691</v>
      </c>
      <c r="C23">
        <v>67850275</v>
      </c>
      <c r="D23">
        <v>64603381</v>
      </c>
      <c r="E23">
        <v>1</v>
      </c>
      <c r="F23">
        <v>1</v>
      </c>
      <c r="G23">
        <v>1</v>
      </c>
      <c r="H23">
        <v>3</v>
      </c>
      <c r="I23" t="s">
        <v>259</v>
      </c>
      <c r="J23" t="s">
        <v>260</v>
      </c>
      <c r="K23" t="s">
        <v>261</v>
      </c>
      <c r="L23">
        <v>1371</v>
      </c>
      <c r="N23">
        <v>1013</v>
      </c>
      <c r="O23" t="s">
        <v>39</v>
      </c>
      <c r="P23" t="s">
        <v>39</v>
      </c>
      <c r="Q23">
        <v>1</v>
      </c>
      <c r="W23">
        <v>0</v>
      </c>
      <c r="X23">
        <v>99495808</v>
      </c>
      <c r="Y23">
        <f t="shared" si="0"/>
        <v>10</v>
      </c>
      <c r="AA23">
        <v>22.49</v>
      </c>
      <c r="AB23">
        <v>0</v>
      </c>
      <c r="AC23">
        <v>0</v>
      </c>
      <c r="AD23">
        <v>0</v>
      </c>
      <c r="AE23">
        <v>18.59</v>
      </c>
      <c r="AF23">
        <v>0</v>
      </c>
      <c r="AG23">
        <v>0</v>
      </c>
      <c r="AH23">
        <v>0</v>
      </c>
      <c r="AI23">
        <v>1.21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10</v>
      </c>
      <c r="AU23" t="s">
        <v>3</v>
      </c>
      <c r="AV23">
        <v>0</v>
      </c>
      <c r="AW23">
        <v>2</v>
      </c>
      <c r="AX23">
        <v>68519831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185.9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185.9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ROUND(Y23*Source!I32,7)</f>
        <v>0.32500000000000001</v>
      </c>
      <c r="CY23">
        <f>AA23</f>
        <v>22.49</v>
      </c>
      <c r="CZ23">
        <f>AE23</f>
        <v>18.59</v>
      </c>
      <c r="DA23">
        <f>AI23</f>
        <v>1.21</v>
      </c>
      <c r="DB23">
        <f t="shared" si="1"/>
        <v>185.9</v>
      </c>
      <c r="DC23">
        <f t="shared" si="2"/>
        <v>0</v>
      </c>
      <c r="DD23" t="s">
        <v>3</v>
      </c>
      <c r="DE23" t="s">
        <v>3</v>
      </c>
      <c r="DF23">
        <f>ROUND(ROUND(AE23*AI23,2)*CX23,2)</f>
        <v>7.31</v>
      </c>
      <c r="DG23">
        <f t="shared" si="7"/>
        <v>0</v>
      </c>
      <c r="DH23">
        <f t="shared" si="4"/>
        <v>0</v>
      </c>
      <c r="DI23">
        <f t="shared" si="5"/>
        <v>0</v>
      </c>
      <c r="DJ23">
        <f>DF23</f>
        <v>7.31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ROW(Source!A32)</f>
        <v>32</v>
      </c>
      <c r="B24">
        <v>67845691</v>
      </c>
      <c r="C24">
        <v>67850275</v>
      </c>
      <c r="D24">
        <v>64605722</v>
      </c>
      <c r="E24">
        <v>1</v>
      </c>
      <c r="F24">
        <v>1</v>
      </c>
      <c r="G24">
        <v>1</v>
      </c>
      <c r="H24">
        <v>3</v>
      </c>
      <c r="I24" t="s">
        <v>262</v>
      </c>
      <c r="J24" t="s">
        <v>263</v>
      </c>
      <c r="K24" t="s">
        <v>264</v>
      </c>
      <c r="L24">
        <v>1346</v>
      </c>
      <c r="N24">
        <v>1009</v>
      </c>
      <c r="O24" t="s">
        <v>59</v>
      </c>
      <c r="P24" t="s">
        <v>59</v>
      </c>
      <c r="Q24">
        <v>1</v>
      </c>
      <c r="W24">
        <v>0</v>
      </c>
      <c r="X24">
        <v>-1739629809</v>
      </c>
      <c r="Y24">
        <f t="shared" si="0"/>
        <v>10</v>
      </c>
      <c r="AA24">
        <v>80.8</v>
      </c>
      <c r="AB24">
        <v>0</v>
      </c>
      <c r="AC24">
        <v>0</v>
      </c>
      <c r="AD24">
        <v>0</v>
      </c>
      <c r="AE24">
        <v>56.11</v>
      </c>
      <c r="AF24">
        <v>0</v>
      </c>
      <c r="AG24">
        <v>0</v>
      </c>
      <c r="AH24">
        <v>0</v>
      </c>
      <c r="AI24">
        <v>1.44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10</v>
      </c>
      <c r="AU24" t="s">
        <v>3</v>
      </c>
      <c r="AV24">
        <v>0</v>
      </c>
      <c r="AW24">
        <v>2</v>
      </c>
      <c r="AX24">
        <v>68519832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561.1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561.1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ROUND(Y24*Source!I32,7)</f>
        <v>0.32500000000000001</v>
      </c>
      <c r="CY24">
        <f>AA24</f>
        <v>80.8</v>
      </c>
      <c r="CZ24">
        <f>AE24</f>
        <v>56.11</v>
      </c>
      <c r="DA24">
        <f>AI24</f>
        <v>1.44</v>
      </c>
      <c r="DB24">
        <f t="shared" si="1"/>
        <v>561.1</v>
      </c>
      <c r="DC24">
        <f t="shared" si="2"/>
        <v>0</v>
      </c>
      <c r="DD24" t="s">
        <v>3</v>
      </c>
      <c r="DE24" t="s">
        <v>3</v>
      </c>
      <c r="DF24">
        <f>ROUND(ROUND(AE24*AI24,2)*CX24,2)</f>
        <v>26.26</v>
      </c>
      <c r="DG24">
        <f t="shared" si="7"/>
        <v>0</v>
      </c>
      <c r="DH24">
        <f t="shared" si="4"/>
        <v>0</v>
      </c>
      <c r="DI24">
        <f t="shared" si="5"/>
        <v>0</v>
      </c>
      <c r="DJ24">
        <f>DF24</f>
        <v>26.26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ROW(Source!A32)</f>
        <v>32</v>
      </c>
      <c r="B25">
        <v>67845691</v>
      </c>
      <c r="C25">
        <v>67850275</v>
      </c>
      <c r="D25">
        <v>64531479</v>
      </c>
      <c r="E25">
        <v>113</v>
      </c>
      <c r="F25">
        <v>1</v>
      </c>
      <c r="G25">
        <v>1</v>
      </c>
      <c r="H25">
        <v>3</v>
      </c>
      <c r="I25" t="s">
        <v>53</v>
      </c>
      <c r="J25" t="s">
        <v>3</v>
      </c>
      <c r="K25" t="s">
        <v>54</v>
      </c>
      <c r="L25">
        <v>1348</v>
      </c>
      <c r="N25">
        <v>1009</v>
      </c>
      <c r="O25" t="s">
        <v>55</v>
      </c>
      <c r="P25" t="s">
        <v>55</v>
      </c>
      <c r="Q25">
        <v>1000</v>
      </c>
      <c r="W25">
        <v>0</v>
      </c>
      <c r="X25">
        <v>1965852227</v>
      </c>
      <c r="Y25">
        <f t="shared" si="0"/>
        <v>0.15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0.15</v>
      </c>
      <c r="AU25" t="s">
        <v>3</v>
      </c>
      <c r="AV25">
        <v>0</v>
      </c>
      <c r="AW25">
        <v>2</v>
      </c>
      <c r="AX25">
        <v>68519833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4.875E-3</v>
      </c>
      <c r="CY25">
        <f>AA25</f>
        <v>0</v>
      </c>
      <c r="CZ25">
        <f>AE25</f>
        <v>0</v>
      </c>
      <c r="DA25">
        <f>AI25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 t="shared" si="7"/>
        <v>0</v>
      </c>
      <c r="DH25">
        <f t="shared" si="4"/>
        <v>0</v>
      </c>
      <c r="DI25">
        <f t="shared" si="5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ROW(Source!A35)</f>
        <v>35</v>
      </c>
      <c r="B26">
        <v>67845691</v>
      </c>
      <c r="C26">
        <v>67846044</v>
      </c>
      <c r="D26">
        <v>64527837</v>
      </c>
      <c r="E26">
        <v>113</v>
      </c>
      <c r="F26">
        <v>1</v>
      </c>
      <c r="G26">
        <v>1</v>
      </c>
      <c r="H26">
        <v>1</v>
      </c>
      <c r="I26" t="s">
        <v>208</v>
      </c>
      <c r="J26" t="s">
        <v>3</v>
      </c>
      <c r="K26" t="s">
        <v>209</v>
      </c>
      <c r="L26">
        <v>1191</v>
      </c>
      <c r="N26">
        <v>1013</v>
      </c>
      <c r="O26" t="s">
        <v>210</v>
      </c>
      <c r="P26" t="s">
        <v>210</v>
      </c>
      <c r="Q26">
        <v>1</v>
      </c>
      <c r="W26">
        <v>0</v>
      </c>
      <c r="X26">
        <v>44848675</v>
      </c>
      <c r="Y26">
        <f t="shared" si="0"/>
        <v>22.72</v>
      </c>
      <c r="AA26">
        <v>0</v>
      </c>
      <c r="AB26">
        <v>0</v>
      </c>
      <c r="AC26">
        <v>0</v>
      </c>
      <c r="AD26">
        <v>486.32</v>
      </c>
      <c r="AE26">
        <v>0</v>
      </c>
      <c r="AF26">
        <v>0</v>
      </c>
      <c r="AG26">
        <v>0</v>
      </c>
      <c r="AH26">
        <v>486.32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22.72</v>
      </c>
      <c r="AU26" t="s">
        <v>3</v>
      </c>
      <c r="AV26">
        <v>1</v>
      </c>
      <c r="AW26">
        <v>2</v>
      </c>
      <c r="AX26">
        <v>67850330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11049.190399999999</v>
      </c>
      <c r="BN26">
        <v>22.72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11049.190399999999</v>
      </c>
      <c r="BU26">
        <v>22.72</v>
      </c>
      <c r="BV26">
        <v>0</v>
      </c>
      <c r="BW26">
        <v>1</v>
      </c>
      <c r="CU26">
        <f>ROUND(AT26*Source!I35*AH26*AL26,2)</f>
        <v>662.95</v>
      </c>
      <c r="CV26">
        <f>ROUND(Y26*Source!I35,7)</f>
        <v>1.3632</v>
      </c>
      <c r="CW26">
        <v>0</v>
      </c>
      <c r="CX26">
        <f>ROUND(Y26*Source!I35,7)</f>
        <v>1.3632</v>
      </c>
      <c r="CY26">
        <f>AD26</f>
        <v>486.32</v>
      </c>
      <c r="CZ26">
        <f>AH26</f>
        <v>486.32</v>
      </c>
      <c r="DA26">
        <f>AL26</f>
        <v>1</v>
      </c>
      <c r="DB26">
        <f t="shared" si="1"/>
        <v>11049.19</v>
      </c>
      <c r="DC26">
        <f t="shared" si="2"/>
        <v>0</v>
      </c>
      <c r="DD26" t="s">
        <v>3</v>
      </c>
      <c r="DE26" t="s">
        <v>3</v>
      </c>
      <c r="DF26">
        <f>ROUND(ROUND(AE26,2)*CX26,2)</f>
        <v>0</v>
      </c>
      <c r="DG26">
        <f t="shared" si="7"/>
        <v>0</v>
      </c>
      <c r="DH26">
        <f t="shared" si="4"/>
        <v>0</v>
      </c>
      <c r="DI26">
        <f t="shared" si="5"/>
        <v>662.95</v>
      </c>
      <c r="DJ26">
        <f>DI26</f>
        <v>662.95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ROW(Source!A35)</f>
        <v>35</v>
      </c>
      <c r="B27">
        <v>67845691</v>
      </c>
      <c r="C27">
        <v>67846044</v>
      </c>
      <c r="D27">
        <v>64533635</v>
      </c>
      <c r="E27">
        <v>113</v>
      </c>
      <c r="F27">
        <v>1</v>
      </c>
      <c r="G27">
        <v>1</v>
      </c>
      <c r="H27">
        <v>3</v>
      </c>
      <c r="I27" t="s">
        <v>33</v>
      </c>
      <c r="J27" t="s">
        <v>3</v>
      </c>
      <c r="K27" t="s">
        <v>34</v>
      </c>
      <c r="L27">
        <v>3277935</v>
      </c>
      <c r="N27">
        <v>1013</v>
      </c>
      <c r="O27" t="s">
        <v>35</v>
      </c>
      <c r="P27" t="s">
        <v>35</v>
      </c>
      <c r="Q27">
        <v>1</v>
      </c>
      <c r="W27">
        <v>0</v>
      </c>
      <c r="X27">
        <v>274903907</v>
      </c>
      <c r="Y27">
        <f t="shared" si="0"/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67850331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0.12</v>
      </c>
      <c r="CY27">
        <f>AA27</f>
        <v>0</v>
      </c>
      <c r="CZ27">
        <f>AE27</f>
        <v>0</v>
      </c>
      <c r="DA27">
        <f>AI27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>ROUND(ROUND(AE27,2)*CX27,2)</f>
        <v>0</v>
      </c>
      <c r="DG27">
        <f t="shared" si="7"/>
        <v>0</v>
      </c>
      <c r="DH27">
        <f t="shared" si="4"/>
        <v>0</v>
      </c>
      <c r="DI27">
        <f t="shared" si="5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7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67850304</v>
      </c>
      <c r="C1">
        <v>67845988</v>
      </c>
      <c r="D1">
        <v>64527837</v>
      </c>
      <c r="E1">
        <v>113</v>
      </c>
      <c r="F1">
        <v>1</v>
      </c>
      <c r="G1">
        <v>1</v>
      </c>
      <c r="H1">
        <v>1</v>
      </c>
      <c r="I1" t="s">
        <v>208</v>
      </c>
      <c r="J1" t="s">
        <v>3</v>
      </c>
      <c r="K1" t="s">
        <v>209</v>
      </c>
      <c r="L1">
        <v>1191</v>
      </c>
      <c r="N1">
        <v>1013</v>
      </c>
      <c r="O1" t="s">
        <v>210</v>
      </c>
      <c r="P1" t="s">
        <v>210</v>
      </c>
      <c r="Q1">
        <v>1</v>
      </c>
      <c r="X1">
        <v>39.36</v>
      </c>
      <c r="Y1">
        <v>0</v>
      </c>
      <c r="Z1">
        <v>0</v>
      </c>
      <c r="AA1">
        <v>0</v>
      </c>
      <c r="AB1">
        <v>486.32</v>
      </c>
      <c r="AC1">
        <v>0</v>
      </c>
      <c r="AD1">
        <v>1</v>
      </c>
      <c r="AE1">
        <v>1</v>
      </c>
      <c r="AF1" t="s">
        <v>3</v>
      </c>
      <c r="AG1">
        <v>39.36</v>
      </c>
      <c r="AH1">
        <v>2</v>
      </c>
      <c r="AI1">
        <v>67850304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67850305</v>
      </c>
      <c r="C2">
        <v>67845988</v>
      </c>
      <c r="D2">
        <v>64528014</v>
      </c>
      <c r="E2">
        <v>113</v>
      </c>
      <c r="F2">
        <v>1</v>
      </c>
      <c r="G2">
        <v>1</v>
      </c>
      <c r="H2">
        <v>1</v>
      </c>
      <c r="I2" t="s">
        <v>211</v>
      </c>
      <c r="J2" t="s">
        <v>3</v>
      </c>
      <c r="K2" t="s">
        <v>212</v>
      </c>
      <c r="L2">
        <v>1191</v>
      </c>
      <c r="N2">
        <v>1013</v>
      </c>
      <c r="O2" t="s">
        <v>210</v>
      </c>
      <c r="P2" t="s">
        <v>210</v>
      </c>
      <c r="Q2">
        <v>1</v>
      </c>
      <c r="X2">
        <v>0.4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</v>
      </c>
      <c r="AH2">
        <v>2</v>
      </c>
      <c r="AI2">
        <v>67850305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67850306</v>
      </c>
      <c r="C3">
        <v>67845988</v>
      </c>
      <c r="D3">
        <v>64651919</v>
      </c>
      <c r="E3">
        <v>1</v>
      </c>
      <c r="F3">
        <v>1</v>
      </c>
      <c r="G3">
        <v>1</v>
      </c>
      <c r="H3">
        <v>2</v>
      </c>
      <c r="I3" t="s">
        <v>213</v>
      </c>
      <c r="J3" t="s">
        <v>214</v>
      </c>
      <c r="K3" t="s">
        <v>215</v>
      </c>
      <c r="L3">
        <v>1368</v>
      </c>
      <c r="N3">
        <v>1011</v>
      </c>
      <c r="O3" t="s">
        <v>216</v>
      </c>
      <c r="P3" t="s">
        <v>216</v>
      </c>
      <c r="Q3">
        <v>1</v>
      </c>
      <c r="X3">
        <v>0.2</v>
      </c>
      <c r="Y3">
        <v>0</v>
      </c>
      <c r="Z3">
        <v>1552.12</v>
      </c>
      <c r="AA3">
        <v>668.23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</v>
      </c>
      <c r="AH3">
        <v>2</v>
      </c>
      <c r="AI3">
        <v>67850306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67850307</v>
      </c>
      <c r="C4">
        <v>67845988</v>
      </c>
      <c r="D4">
        <v>64652016</v>
      </c>
      <c r="E4">
        <v>1</v>
      </c>
      <c r="F4">
        <v>1</v>
      </c>
      <c r="G4">
        <v>1</v>
      </c>
      <c r="H4">
        <v>2</v>
      </c>
      <c r="I4" t="s">
        <v>218</v>
      </c>
      <c r="J4" t="s">
        <v>219</v>
      </c>
      <c r="K4" t="s">
        <v>220</v>
      </c>
      <c r="L4">
        <v>1368</v>
      </c>
      <c r="N4">
        <v>1011</v>
      </c>
      <c r="O4" t="s">
        <v>216</v>
      </c>
      <c r="P4" t="s">
        <v>216</v>
      </c>
      <c r="Q4">
        <v>1</v>
      </c>
      <c r="X4">
        <v>9.1199999999999992</v>
      </c>
      <c r="Y4">
        <v>0</v>
      </c>
      <c r="Z4">
        <v>2.67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9.1199999999999992</v>
      </c>
      <c r="AH4">
        <v>2</v>
      </c>
      <c r="AI4">
        <v>67850307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67850308</v>
      </c>
      <c r="C5">
        <v>67845988</v>
      </c>
      <c r="D5">
        <v>64652060</v>
      </c>
      <c r="E5">
        <v>1</v>
      </c>
      <c r="F5">
        <v>1</v>
      </c>
      <c r="G5">
        <v>1</v>
      </c>
      <c r="H5">
        <v>2</v>
      </c>
      <c r="I5" t="s">
        <v>221</v>
      </c>
      <c r="J5" t="s">
        <v>222</v>
      </c>
      <c r="K5" t="s">
        <v>223</v>
      </c>
      <c r="L5">
        <v>1368</v>
      </c>
      <c r="N5">
        <v>1011</v>
      </c>
      <c r="O5" t="s">
        <v>216</v>
      </c>
      <c r="P5" t="s">
        <v>216</v>
      </c>
      <c r="Q5">
        <v>1</v>
      </c>
      <c r="X5">
        <v>9.1199999999999992</v>
      </c>
      <c r="Y5">
        <v>0</v>
      </c>
      <c r="Z5">
        <v>13.44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9.1199999999999992</v>
      </c>
      <c r="AH5">
        <v>2</v>
      </c>
      <c r="AI5">
        <v>67850308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67850309</v>
      </c>
      <c r="C6">
        <v>67845988</v>
      </c>
      <c r="D6">
        <v>64652809</v>
      </c>
      <c r="E6">
        <v>1</v>
      </c>
      <c r="F6">
        <v>1</v>
      </c>
      <c r="G6">
        <v>1</v>
      </c>
      <c r="H6">
        <v>2</v>
      </c>
      <c r="I6" t="s">
        <v>224</v>
      </c>
      <c r="J6" t="s">
        <v>225</v>
      </c>
      <c r="K6" t="s">
        <v>226</v>
      </c>
      <c r="L6">
        <v>1368</v>
      </c>
      <c r="N6">
        <v>1011</v>
      </c>
      <c r="O6" t="s">
        <v>216</v>
      </c>
      <c r="P6" t="s">
        <v>216</v>
      </c>
      <c r="Q6">
        <v>1</v>
      </c>
      <c r="X6">
        <v>0.2</v>
      </c>
      <c r="Y6">
        <v>0</v>
      </c>
      <c r="Z6">
        <v>477.92</v>
      </c>
      <c r="AA6">
        <v>497.46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</v>
      </c>
      <c r="AH6">
        <v>2</v>
      </c>
      <c r="AI6">
        <v>67850309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67850310</v>
      </c>
      <c r="C7">
        <v>67845988</v>
      </c>
      <c r="D7">
        <v>64603272</v>
      </c>
      <c r="E7">
        <v>1</v>
      </c>
      <c r="F7">
        <v>1</v>
      </c>
      <c r="G7">
        <v>1</v>
      </c>
      <c r="H7">
        <v>3</v>
      </c>
      <c r="I7" t="s">
        <v>228</v>
      </c>
      <c r="J7" t="s">
        <v>229</v>
      </c>
      <c r="K7" t="s">
        <v>230</v>
      </c>
      <c r="L7">
        <v>1302</v>
      </c>
      <c r="N7">
        <v>1003</v>
      </c>
      <c r="O7" t="s">
        <v>231</v>
      </c>
      <c r="P7" t="s">
        <v>231</v>
      </c>
      <c r="Q7">
        <v>10</v>
      </c>
      <c r="X7">
        <v>0.245</v>
      </c>
      <c r="Y7">
        <v>37.71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0.245</v>
      </c>
      <c r="AH7">
        <v>2</v>
      </c>
      <c r="AI7">
        <v>67850310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67850311</v>
      </c>
      <c r="C8">
        <v>67845988</v>
      </c>
      <c r="D8">
        <v>64604945</v>
      </c>
      <c r="E8">
        <v>1</v>
      </c>
      <c r="F8">
        <v>1</v>
      </c>
      <c r="G8">
        <v>1</v>
      </c>
      <c r="H8">
        <v>3</v>
      </c>
      <c r="I8" t="s">
        <v>232</v>
      </c>
      <c r="J8" t="s">
        <v>233</v>
      </c>
      <c r="K8" t="s">
        <v>234</v>
      </c>
      <c r="L8">
        <v>1348</v>
      </c>
      <c r="N8">
        <v>1009</v>
      </c>
      <c r="O8" t="s">
        <v>55</v>
      </c>
      <c r="P8" t="s">
        <v>55</v>
      </c>
      <c r="Q8">
        <v>1000</v>
      </c>
      <c r="X8">
        <v>6.2E-4</v>
      </c>
      <c r="Y8">
        <v>99190.96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6.2E-4</v>
      </c>
      <c r="AH8">
        <v>2</v>
      </c>
      <c r="AI8">
        <v>67850311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67850312</v>
      </c>
      <c r="C9">
        <v>67845988</v>
      </c>
      <c r="D9">
        <v>64613152</v>
      </c>
      <c r="E9">
        <v>1</v>
      </c>
      <c r="F9">
        <v>1</v>
      </c>
      <c r="G9">
        <v>1</v>
      </c>
      <c r="H9">
        <v>3</v>
      </c>
      <c r="I9" t="s">
        <v>235</v>
      </c>
      <c r="J9" t="s">
        <v>236</v>
      </c>
      <c r="K9" t="s">
        <v>237</v>
      </c>
      <c r="L9">
        <v>1346</v>
      </c>
      <c r="N9">
        <v>1009</v>
      </c>
      <c r="O9" t="s">
        <v>59</v>
      </c>
      <c r="P9" t="s">
        <v>59</v>
      </c>
      <c r="Q9">
        <v>1</v>
      </c>
      <c r="X9">
        <v>0.25</v>
      </c>
      <c r="Y9">
        <v>931.11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0.25</v>
      </c>
      <c r="AH9">
        <v>2</v>
      </c>
      <c r="AI9">
        <v>67850312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67850313</v>
      </c>
      <c r="C10">
        <v>67845988</v>
      </c>
      <c r="D10">
        <v>64623044</v>
      </c>
      <c r="E10">
        <v>1</v>
      </c>
      <c r="F10">
        <v>1</v>
      </c>
      <c r="G10">
        <v>1</v>
      </c>
      <c r="H10">
        <v>3</v>
      </c>
      <c r="I10" t="s">
        <v>238</v>
      </c>
      <c r="J10" t="s">
        <v>239</v>
      </c>
      <c r="K10" t="s">
        <v>240</v>
      </c>
      <c r="L10">
        <v>1348</v>
      </c>
      <c r="N10">
        <v>1009</v>
      </c>
      <c r="O10" t="s">
        <v>55</v>
      </c>
      <c r="P10" t="s">
        <v>55</v>
      </c>
      <c r="Q10">
        <v>1000</v>
      </c>
      <c r="X10">
        <v>7.2000000000000005E-4</v>
      </c>
      <c r="Y10">
        <v>82698.14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7.2000000000000005E-4</v>
      </c>
      <c r="AH10">
        <v>2</v>
      </c>
      <c r="AI10">
        <v>67850313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67850314</v>
      </c>
      <c r="C11">
        <v>67845988</v>
      </c>
      <c r="D11">
        <v>64533635</v>
      </c>
      <c r="E11">
        <v>113</v>
      </c>
      <c r="F11">
        <v>1</v>
      </c>
      <c r="G11">
        <v>1</v>
      </c>
      <c r="H11">
        <v>3</v>
      </c>
      <c r="I11" t="s">
        <v>33</v>
      </c>
      <c r="J11" t="s">
        <v>3</v>
      </c>
      <c r="K11" t="s">
        <v>34</v>
      </c>
      <c r="L11">
        <v>3277935</v>
      </c>
      <c r="N11">
        <v>1013</v>
      </c>
      <c r="O11" t="s">
        <v>35</v>
      </c>
      <c r="P11" t="s">
        <v>35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2</v>
      </c>
      <c r="AH11">
        <v>2</v>
      </c>
      <c r="AI11">
        <v>67850314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68519967</v>
      </c>
      <c r="C12">
        <v>67846012</v>
      </c>
      <c r="D12">
        <v>64527837</v>
      </c>
      <c r="E12">
        <v>113</v>
      </c>
      <c r="F12">
        <v>1</v>
      </c>
      <c r="G12">
        <v>1</v>
      </c>
      <c r="H12">
        <v>1</v>
      </c>
      <c r="I12" t="s">
        <v>208</v>
      </c>
      <c r="J12" t="s">
        <v>3</v>
      </c>
      <c r="K12" t="s">
        <v>209</v>
      </c>
      <c r="L12">
        <v>1191</v>
      </c>
      <c r="N12">
        <v>1013</v>
      </c>
      <c r="O12" t="s">
        <v>210</v>
      </c>
      <c r="P12" t="s">
        <v>210</v>
      </c>
      <c r="Q12">
        <v>1</v>
      </c>
      <c r="X12">
        <v>2.69</v>
      </c>
      <c r="Y12">
        <v>0</v>
      </c>
      <c r="Z12">
        <v>0</v>
      </c>
      <c r="AA12">
        <v>0</v>
      </c>
      <c r="AB12">
        <v>486.32</v>
      </c>
      <c r="AC12">
        <v>0</v>
      </c>
      <c r="AD12">
        <v>1</v>
      </c>
      <c r="AE12">
        <v>1</v>
      </c>
      <c r="AF12" t="s">
        <v>3</v>
      </c>
      <c r="AG12">
        <v>2.69</v>
      </c>
      <c r="AH12">
        <v>2</v>
      </c>
      <c r="AI12">
        <v>68519967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68519968</v>
      </c>
      <c r="C13">
        <v>67846012</v>
      </c>
      <c r="D13">
        <v>64601314</v>
      </c>
      <c r="E13">
        <v>1</v>
      </c>
      <c r="F13">
        <v>1</v>
      </c>
      <c r="G13">
        <v>1</v>
      </c>
      <c r="H13">
        <v>3</v>
      </c>
      <c r="I13" t="s">
        <v>241</v>
      </c>
      <c r="J13" t="s">
        <v>242</v>
      </c>
      <c r="K13" t="s">
        <v>243</v>
      </c>
      <c r="L13">
        <v>1348</v>
      </c>
      <c r="N13">
        <v>1009</v>
      </c>
      <c r="O13" t="s">
        <v>55</v>
      </c>
      <c r="P13" t="s">
        <v>55</v>
      </c>
      <c r="Q13">
        <v>1000</v>
      </c>
      <c r="X13">
        <v>8.0000000000000004E-4</v>
      </c>
      <c r="Y13">
        <v>116448.72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8.0000000000000004E-4</v>
      </c>
      <c r="AH13">
        <v>2</v>
      </c>
      <c r="AI13">
        <v>68519968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68519969</v>
      </c>
      <c r="C14">
        <v>67846012</v>
      </c>
      <c r="D14">
        <v>64601328</v>
      </c>
      <c r="E14">
        <v>1</v>
      </c>
      <c r="F14">
        <v>1</v>
      </c>
      <c r="G14">
        <v>1</v>
      </c>
      <c r="H14">
        <v>3</v>
      </c>
      <c r="I14" t="s">
        <v>244</v>
      </c>
      <c r="J14" t="s">
        <v>245</v>
      </c>
      <c r="K14" t="s">
        <v>246</v>
      </c>
      <c r="L14">
        <v>1348</v>
      </c>
      <c r="N14">
        <v>1009</v>
      </c>
      <c r="O14" t="s">
        <v>55</v>
      </c>
      <c r="P14" t="s">
        <v>55</v>
      </c>
      <c r="Q14">
        <v>1000</v>
      </c>
      <c r="X14">
        <v>1.0000000000000001E-5</v>
      </c>
      <c r="Y14">
        <v>81827.199999999997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1.0000000000000001E-5</v>
      </c>
      <c r="AH14">
        <v>2</v>
      </c>
      <c r="AI14">
        <v>68519969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68519970</v>
      </c>
      <c r="C15">
        <v>67846012</v>
      </c>
      <c r="D15">
        <v>64601396</v>
      </c>
      <c r="E15">
        <v>1</v>
      </c>
      <c r="F15">
        <v>1</v>
      </c>
      <c r="G15">
        <v>1</v>
      </c>
      <c r="H15">
        <v>3</v>
      </c>
      <c r="I15" t="s">
        <v>247</v>
      </c>
      <c r="J15" t="s">
        <v>248</v>
      </c>
      <c r="K15" t="s">
        <v>249</v>
      </c>
      <c r="L15">
        <v>1346</v>
      </c>
      <c r="N15">
        <v>1009</v>
      </c>
      <c r="O15" t="s">
        <v>59</v>
      </c>
      <c r="P15" t="s">
        <v>59</v>
      </c>
      <c r="Q15">
        <v>1</v>
      </c>
      <c r="X15">
        <v>0.15</v>
      </c>
      <c r="Y15">
        <v>41.38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0.15</v>
      </c>
      <c r="AH15">
        <v>2</v>
      </c>
      <c r="AI15">
        <v>68519970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68519971</v>
      </c>
      <c r="C16">
        <v>67846012</v>
      </c>
      <c r="D16">
        <v>64603272</v>
      </c>
      <c r="E16">
        <v>1</v>
      </c>
      <c r="F16">
        <v>1</v>
      </c>
      <c r="G16">
        <v>1</v>
      </c>
      <c r="H16">
        <v>3</v>
      </c>
      <c r="I16" t="s">
        <v>228</v>
      </c>
      <c r="J16" t="s">
        <v>229</v>
      </c>
      <c r="K16" t="s">
        <v>230</v>
      </c>
      <c r="L16">
        <v>1302</v>
      </c>
      <c r="N16">
        <v>1003</v>
      </c>
      <c r="O16" t="s">
        <v>231</v>
      </c>
      <c r="P16" t="s">
        <v>231</v>
      </c>
      <c r="Q16">
        <v>10</v>
      </c>
      <c r="X16">
        <v>2.4E-2</v>
      </c>
      <c r="Y16">
        <v>37.71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2.4E-2</v>
      </c>
      <c r="AH16">
        <v>2</v>
      </c>
      <c r="AI16">
        <v>68519971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68519972</v>
      </c>
      <c r="C17">
        <v>67846012</v>
      </c>
      <c r="D17">
        <v>64533635</v>
      </c>
      <c r="E17">
        <v>113</v>
      </c>
      <c r="F17">
        <v>1</v>
      </c>
      <c r="G17">
        <v>1</v>
      </c>
      <c r="H17">
        <v>3</v>
      </c>
      <c r="I17" t="s">
        <v>33</v>
      </c>
      <c r="J17" t="s">
        <v>3</v>
      </c>
      <c r="K17" t="s">
        <v>34</v>
      </c>
      <c r="L17">
        <v>3277935</v>
      </c>
      <c r="N17">
        <v>1013</v>
      </c>
      <c r="O17" t="s">
        <v>35</v>
      </c>
      <c r="P17" t="s">
        <v>35</v>
      </c>
      <c r="Q17">
        <v>1</v>
      </c>
      <c r="X17">
        <v>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2</v>
      </c>
      <c r="AH17">
        <v>2</v>
      </c>
      <c r="AI17">
        <v>68519972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ROW(Source!A32)</f>
        <v>32</v>
      </c>
      <c r="B18">
        <v>68519826</v>
      </c>
      <c r="C18">
        <v>67850275</v>
      </c>
      <c r="D18">
        <v>64527829</v>
      </c>
      <c r="E18">
        <v>113</v>
      </c>
      <c r="F18">
        <v>1</v>
      </c>
      <c r="G18">
        <v>1</v>
      </c>
      <c r="H18">
        <v>1</v>
      </c>
      <c r="I18" t="s">
        <v>250</v>
      </c>
      <c r="J18" t="s">
        <v>3</v>
      </c>
      <c r="K18" t="s">
        <v>251</v>
      </c>
      <c r="L18">
        <v>1191</v>
      </c>
      <c r="N18">
        <v>1013</v>
      </c>
      <c r="O18" t="s">
        <v>210</v>
      </c>
      <c r="P18" t="s">
        <v>210</v>
      </c>
      <c r="Q18">
        <v>1</v>
      </c>
      <c r="X18">
        <v>62.41</v>
      </c>
      <c r="Y18">
        <v>0</v>
      </c>
      <c r="Z18">
        <v>0</v>
      </c>
      <c r="AA18">
        <v>0</v>
      </c>
      <c r="AB18">
        <v>469.62</v>
      </c>
      <c r="AC18">
        <v>0</v>
      </c>
      <c r="AD18">
        <v>1</v>
      </c>
      <c r="AE18">
        <v>1</v>
      </c>
      <c r="AF18" t="s">
        <v>3</v>
      </c>
      <c r="AG18">
        <v>62.41</v>
      </c>
      <c r="AH18">
        <v>2</v>
      </c>
      <c r="AI18">
        <v>68519826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68519827</v>
      </c>
      <c r="C19">
        <v>67850275</v>
      </c>
      <c r="D19">
        <v>64528014</v>
      </c>
      <c r="E19">
        <v>113</v>
      </c>
      <c r="F19">
        <v>1</v>
      </c>
      <c r="G19">
        <v>1</v>
      </c>
      <c r="H19">
        <v>1</v>
      </c>
      <c r="I19" t="s">
        <v>211</v>
      </c>
      <c r="J19" t="s">
        <v>3</v>
      </c>
      <c r="K19" t="s">
        <v>212</v>
      </c>
      <c r="L19">
        <v>1191</v>
      </c>
      <c r="N19">
        <v>1013</v>
      </c>
      <c r="O19" t="s">
        <v>210</v>
      </c>
      <c r="P19" t="s">
        <v>210</v>
      </c>
      <c r="Q19">
        <v>1</v>
      </c>
      <c r="X19">
        <v>0.26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3</v>
      </c>
      <c r="AG19">
        <v>0.26</v>
      </c>
      <c r="AH19">
        <v>2</v>
      </c>
      <c r="AI19">
        <v>68519827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68519828</v>
      </c>
      <c r="C20">
        <v>67850275</v>
      </c>
      <c r="D20">
        <v>64652809</v>
      </c>
      <c r="E20">
        <v>1</v>
      </c>
      <c r="F20">
        <v>1</v>
      </c>
      <c r="G20">
        <v>1</v>
      </c>
      <c r="H20">
        <v>2</v>
      </c>
      <c r="I20" t="s">
        <v>224</v>
      </c>
      <c r="J20" t="s">
        <v>225</v>
      </c>
      <c r="K20" t="s">
        <v>226</v>
      </c>
      <c r="L20">
        <v>1368</v>
      </c>
      <c r="N20">
        <v>1011</v>
      </c>
      <c r="O20" t="s">
        <v>216</v>
      </c>
      <c r="P20" t="s">
        <v>216</v>
      </c>
      <c r="Q20">
        <v>1</v>
      </c>
      <c r="X20">
        <v>0.26</v>
      </c>
      <c r="Y20">
        <v>0</v>
      </c>
      <c r="Z20">
        <v>477.92</v>
      </c>
      <c r="AA20">
        <v>497.46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0.26</v>
      </c>
      <c r="AH20">
        <v>2</v>
      </c>
      <c r="AI20">
        <v>68519828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68519829</v>
      </c>
      <c r="C21">
        <v>67850275</v>
      </c>
      <c r="D21">
        <v>64653361</v>
      </c>
      <c r="E21">
        <v>1</v>
      </c>
      <c r="F21">
        <v>1</v>
      </c>
      <c r="G21">
        <v>1</v>
      </c>
      <c r="H21">
        <v>2</v>
      </c>
      <c r="I21" t="s">
        <v>252</v>
      </c>
      <c r="J21" t="s">
        <v>253</v>
      </c>
      <c r="K21" t="s">
        <v>254</v>
      </c>
      <c r="L21">
        <v>1368</v>
      </c>
      <c r="N21">
        <v>1011</v>
      </c>
      <c r="O21" t="s">
        <v>216</v>
      </c>
      <c r="P21" t="s">
        <v>216</v>
      </c>
      <c r="Q21">
        <v>1</v>
      </c>
      <c r="X21">
        <v>25.2</v>
      </c>
      <c r="Y21">
        <v>0</v>
      </c>
      <c r="Z21">
        <v>6.17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25.2</v>
      </c>
      <c r="AH21">
        <v>2</v>
      </c>
      <c r="AI21">
        <v>68519829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ROW(Source!A32)</f>
        <v>32</v>
      </c>
      <c r="B22">
        <v>68519830</v>
      </c>
      <c r="C22">
        <v>67850275</v>
      </c>
      <c r="D22">
        <v>64603092</v>
      </c>
      <c r="E22">
        <v>1</v>
      </c>
      <c r="F22">
        <v>1</v>
      </c>
      <c r="G22">
        <v>1</v>
      </c>
      <c r="H22">
        <v>3</v>
      </c>
      <c r="I22" t="s">
        <v>255</v>
      </c>
      <c r="J22" t="s">
        <v>256</v>
      </c>
      <c r="K22" t="s">
        <v>257</v>
      </c>
      <c r="L22">
        <v>1339</v>
      </c>
      <c r="N22">
        <v>1007</v>
      </c>
      <c r="O22" t="s">
        <v>258</v>
      </c>
      <c r="P22" t="s">
        <v>258</v>
      </c>
      <c r="Q22">
        <v>1</v>
      </c>
      <c r="X22">
        <v>0.21</v>
      </c>
      <c r="Y22">
        <v>35.71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0.21</v>
      </c>
      <c r="AH22">
        <v>2</v>
      </c>
      <c r="AI22">
        <v>68519830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ROW(Source!A32)</f>
        <v>32</v>
      </c>
      <c r="B23">
        <v>68519831</v>
      </c>
      <c r="C23">
        <v>67850275</v>
      </c>
      <c r="D23">
        <v>64603381</v>
      </c>
      <c r="E23">
        <v>1</v>
      </c>
      <c r="F23">
        <v>1</v>
      </c>
      <c r="G23">
        <v>1</v>
      </c>
      <c r="H23">
        <v>3</v>
      </c>
      <c r="I23" t="s">
        <v>259</v>
      </c>
      <c r="J23" t="s">
        <v>260</v>
      </c>
      <c r="K23" t="s">
        <v>261</v>
      </c>
      <c r="L23">
        <v>1371</v>
      </c>
      <c r="N23">
        <v>1013</v>
      </c>
      <c r="O23" t="s">
        <v>39</v>
      </c>
      <c r="P23" t="s">
        <v>39</v>
      </c>
      <c r="Q23">
        <v>1</v>
      </c>
      <c r="X23">
        <v>10</v>
      </c>
      <c r="Y23">
        <v>18.59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10</v>
      </c>
      <c r="AH23">
        <v>2</v>
      </c>
      <c r="AI23">
        <v>68519831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ROW(Source!A32)</f>
        <v>32</v>
      </c>
      <c r="B24">
        <v>68519832</v>
      </c>
      <c r="C24">
        <v>67850275</v>
      </c>
      <c r="D24">
        <v>64605722</v>
      </c>
      <c r="E24">
        <v>1</v>
      </c>
      <c r="F24">
        <v>1</v>
      </c>
      <c r="G24">
        <v>1</v>
      </c>
      <c r="H24">
        <v>3</v>
      </c>
      <c r="I24" t="s">
        <v>262</v>
      </c>
      <c r="J24" t="s">
        <v>263</v>
      </c>
      <c r="K24" t="s">
        <v>264</v>
      </c>
      <c r="L24">
        <v>1346</v>
      </c>
      <c r="N24">
        <v>1009</v>
      </c>
      <c r="O24" t="s">
        <v>59</v>
      </c>
      <c r="P24" t="s">
        <v>59</v>
      </c>
      <c r="Q24">
        <v>1</v>
      </c>
      <c r="X24">
        <v>10</v>
      </c>
      <c r="Y24">
        <v>56.11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10</v>
      </c>
      <c r="AH24">
        <v>2</v>
      </c>
      <c r="AI24">
        <v>68519832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ROW(Source!A32)</f>
        <v>32</v>
      </c>
      <c r="B25">
        <v>68519833</v>
      </c>
      <c r="C25">
        <v>67850275</v>
      </c>
      <c r="D25">
        <v>64531479</v>
      </c>
      <c r="E25">
        <v>113</v>
      </c>
      <c r="F25">
        <v>1</v>
      </c>
      <c r="G25">
        <v>1</v>
      </c>
      <c r="H25">
        <v>3</v>
      </c>
      <c r="I25" t="s">
        <v>53</v>
      </c>
      <c r="J25" t="s">
        <v>3</v>
      </c>
      <c r="K25" t="s">
        <v>54</v>
      </c>
      <c r="L25">
        <v>1348</v>
      </c>
      <c r="N25">
        <v>1009</v>
      </c>
      <c r="O25" t="s">
        <v>55</v>
      </c>
      <c r="P25" t="s">
        <v>55</v>
      </c>
      <c r="Q25">
        <v>1000</v>
      </c>
      <c r="X25">
        <v>0.15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0.15</v>
      </c>
      <c r="AH25">
        <v>2</v>
      </c>
      <c r="AI25">
        <v>68519833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ROW(Source!A35)</f>
        <v>35</v>
      </c>
      <c r="B26">
        <v>67850330</v>
      </c>
      <c r="C26">
        <v>67846044</v>
      </c>
      <c r="D26">
        <v>64527837</v>
      </c>
      <c r="E26">
        <v>113</v>
      </c>
      <c r="F26">
        <v>1</v>
      </c>
      <c r="G26">
        <v>1</v>
      </c>
      <c r="H26">
        <v>1</v>
      </c>
      <c r="I26" t="s">
        <v>208</v>
      </c>
      <c r="J26" t="s">
        <v>3</v>
      </c>
      <c r="K26" t="s">
        <v>209</v>
      </c>
      <c r="L26">
        <v>1191</v>
      </c>
      <c r="N26">
        <v>1013</v>
      </c>
      <c r="O26" t="s">
        <v>210</v>
      </c>
      <c r="P26" t="s">
        <v>210</v>
      </c>
      <c r="Q26">
        <v>1</v>
      </c>
      <c r="X26">
        <v>22.72</v>
      </c>
      <c r="Y26">
        <v>0</v>
      </c>
      <c r="Z26">
        <v>0</v>
      </c>
      <c r="AA26">
        <v>0</v>
      </c>
      <c r="AB26">
        <v>486.32</v>
      </c>
      <c r="AC26">
        <v>0</v>
      </c>
      <c r="AD26">
        <v>1</v>
      </c>
      <c r="AE26">
        <v>1</v>
      </c>
      <c r="AF26" t="s">
        <v>3</v>
      </c>
      <c r="AG26">
        <v>22.72</v>
      </c>
      <c r="AH26">
        <v>2</v>
      </c>
      <c r="AI26">
        <v>67850330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ROW(Source!A35)</f>
        <v>35</v>
      </c>
      <c r="B27">
        <v>67850331</v>
      </c>
      <c r="C27">
        <v>67846044</v>
      </c>
      <c r="D27">
        <v>64533635</v>
      </c>
      <c r="E27">
        <v>113</v>
      </c>
      <c r="F27">
        <v>1</v>
      </c>
      <c r="G27">
        <v>1</v>
      </c>
      <c r="H27">
        <v>3</v>
      </c>
      <c r="I27" t="s">
        <v>33</v>
      </c>
      <c r="J27" t="s">
        <v>3</v>
      </c>
      <c r="K27" t="s">
        <v>34</v>
      </c>
      <c r="L27">
        <v>3277935</v>
      </c>
      <c r="N27">
        <v>1013</v>
      </c>
      <c r="O27" t="s">
        <v>35</v>
      </c>
      <c r="P27" t="s">
        <v>35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2</v>
      </c>
      <c r="AH27">
        <v>2</v>
      </c>
      <c r="AI27">
        <v>67850331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35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9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03" x14ac:dyDescent="0.25">
      <c r="F12" t="str">
        <f>Source!F12</f>
        <v>02-01-05</v>
      </c>
      <c r="G12" t="str">
        <f>Source!G12</f>
        <v>05. Строительство 2КЛ-10 кВ (ввод, подключение в КТП)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  <row r="14" spans="1:103" x14ac:dyDescent="0.25">
      <c r="B14" t="s">
        <v>265</v>
      </c>
      <c r="C14">
        <v>1</v>
      </c>
      <c r="D14" t="s">
        <v>123</v>
      </c>
      <c r="E14" t="s">
        <v>124</v>
      </c>
      <c r="F14" t="s">
        <v>266</v>
      </c>
      <c r="G14" t="s">
        <v>125</v>
      </c>
      <c r="H14">
        <v>1665.34</v>
      </c>
      <c r="I14">
        <v>1998.41</v>
      </c>
      <c r="J14">
        <v>49.96</v>
      </c>
      <c r="K14">
        <v>1749.61</v>
      </c>
      <c r="L14">
        <v>20</v>
      </c>
      <c r="M14">
        <v>45833</v>
      </c>
      <c r="N14">
        <v>2</v>
      </c>
      <c r="O14" t="s">
        <v>267</v>
      </c>
      <c r="P14" t="s">
        <v>268</v>
      </c>
      <c r="Q14" t="s">
        <v>269</v>
      </c>
      <c r="R14" t="s">
        <v>270</v>
      </c>
      <c r="S14" t="s">
        <v>271</v>
      </c>
      <c r="T14" t="s">
        <v>272</v>
      </c>
      <c r="U14">
        <v>2</v>
      </c>
      <c r="V14">
        <v>34.31</v>
      </c>
      <c r="W14">
        <v>0</v>
      </c>
      <c r="X14">
        <v>0</v>
      </c>
      <c r="Y14" t="s">
        <v>3</v>
      </c>
      <c r="Z14" t="s">
        <v>273</v>
      </c>
      <c r="AA14">
        <v>3</v>
      </c>
      <c r="AB14" t="s">
        <v>3</v>
      </c>
      <c r="AC14">
        <v>1665.34</v>
      </c>
      <c r="AD14">
        <v>1</v>
      </c>
      <c r="AE14">
        <v>0</v>
      </c>
      <c r="AF14">
        <v>1</v>
      </c>
      <c r="AG14">
        <v>3</v>
      </c>
      <c r="AH14" t="s">
        <v>125</v>
      </c>
      <c r="AI14" t="s">
        <v>124</v>
      </c>
      <c r="AJ14">
        <v>45853.583703703705</v>
      </c>
      <c r="AK14">
        <v>67846111</v>
      </c>
    </row>
    <row r="15" spans="1:103" x14ac:dyDescent="0.25">
      <c r="B15" t="s">
        <v>274</v>
      </c>
      <c r="C15">
        <v>0</v>
      </c>
      <c r="D15" t="s">
        <v>275</v>
      </c>
      <c r="E15" t="s">
        <v>124</v>
      </c>
      <c r="F15" t="s">
        <v>266</v>
      </c>
      <c r="G15" t="s">
        <v>125</v>
      </c>
      <c r="H15">
        <v>1715.3</v>
      </c>
      <c r="I15">
        <v>2058.36</v>
      </c>
      <c r="J15">
        <v>51.46</v>
      </c>
      <c r="K15">
        <v>1802.1</v>
      </c>
      <c r="L15">
        <v>20</v>
      </c>
      <c r="M15">
        <v>45833</v>
      </c>
      <c r="N15">
        <v>2</v>
      </c>
      <c r="O15" t="s">
        <v>276</v>
      </c>
      <c r="P15" t="s">
        <v>268</v>
      </c>
      <c r="Q15" t="s">
        <v>277</v>
      </c>
      <c r="R15" t="s">
        <v>278</v>
      </c>
      <c r="S15" t="s">
        <v>279</v>
      </c>
      <c r="T15" t="s">
        <v>280</v>
      </c>
      <c r="U15">
        <v>2</v>
      </c>
      <c r="V15">
        <v>35.340000000000003</v>
      </c>
      <c r="W15">
        <v>0</v>
      </c>
      <c r="X15">
        <v>0</v>
      </c>
      <c r="Y15" t="s">
        <v>3</v>
      </c>
      <c r="Z15" t="s">
        <v>273</v>
      </c>
      <c r="AA15">
        <v>3</v>
      </c>
      <c r="AB15" t="s">
        <v>3</v>
      </c>
      <c r="AC15">
        <v>1715.3</v>
      </c>
      <c r="AD15">
        <v>1</v>
      </c>
      <c r="AE15">
        <v>0</v>
      </c>
      <c r="AF15">
        <v>1</v>
      </c>
      <c r="AG15">
        <v>3</v>
      </c>
      <c r="AH15" t="s">
        <v>125</v>
      </c>
      <c r="AI15" t="s">
        <v>124</v>
      </c>
      <c r="AJ15">
        <v>45853.583703703705</v>
      </c>
      <c r="AK15">
        <v>67846111</v>
      </c>
    </row>
    <row r="16" spans="1:103" x14ac:dyDescent="0.25">
      <c r="B16" t="s">
        <v>281</v>
      </c>
      <c r="C16">
        <v>0</v>
      </c>
      <c r="D16" t="s">
        <v>282</v>
      </c>
      <c r="E16" t="s">
        <v>124</v>
      </c>
      <c r="F16" t="s">
        <v>266</v>
      </c>
      <c r="G16" t="s">
        <v>125</v>
      </c>
      <c r="H16">
        <v>1756.93</v>
      </c>
      <c r="I16">
        <v>2108.3200000000002</v>
      </c>
      <c r="J16">
        <v>52.71</v>
      </c>
      <c r="K16">
        <v>1845.83</v>
      </c>
      <c r="L16">
        <v>20</v>
      </c>
      <c r="M16">
        <v>45772</v>
      </c>
      <c r="N16">
        <v>2</v>
      </c>
      <c r="O16" t="s">
        <v>283</v>
      </c>
      <c r="P16" t="s">
        <v>284</v>
      </c>
      <c r="Q16" t="s">
        <v>285</v>
      </c>
      <c r="R16" t="s">
        <v>286</v>
      </c>
      <c r="S16" t="s">
        <v>287</v>
      </c>
      <c r="T16" t="s">
        <v>280</v>
      </c>
      <c r="U16">
        <v>2</v>
      </c>
      <c r="V16">
        <v>36.19</v>
      </c>
      <c r="W16">
        <v>0</v>
      </c>
      <c r="X16">
        <v>0</v>
      </c>
      <c r="Y16" t="s">
        <v>3</v>
      </c>
      <c r="Z16" t="s">
        <v>273</v>
      </c>
      <c r="AA16">
        <v>3</v>
      </c>
      <c r="AB16" t="s">
        <v>3</v>
      </c>
      <c r="AC16">
        <v>1756.93</v>
      </c>
      <c r="AD16">
        <v>1</v>
      </c>
      <c r="AE16">
        <v>0</v>
      </c>
      <c r="AF16">
        <v>1</v>
      </c>
      <c r="AG16">
        <v>3</v>
      </c>
      <c r="AH16" t="s">
        <v>125</v>
      </c>
      <c r="AI16" t="s">
        <v>124</v>
      </c>
      <c r="AJ16">
        <v>45853.583703703705</v>
      </c>
      <c r="AK16">
        <v>67846111</v>
      </c>
    </row>
    <row r="17" spans="2:37" x14ac:dyDescent="0.25">
      <c r="B17" t="s">
        <v>288</v>
      </c>
      <c r="C17">
        <v>1</v>
      </c>
      <c r="D17" t="s">
        <v>129</v>
      </c>
      <c r="E17" t="s">
        <v>130</v>
      </c>
      <c r="F17" t="s">
        <v>289</v>
      </c>
      <c r="G17" t="s">
        <v>39</v>
      </c>
      <c r="H17">
        <v>6600</v>
      </c>
      <c r="I17">
        <v>7920</v>
      </c>
      <c r="J17">
        <v>198</v>
      </c>
      <c r="K17">
        <v>6933.96</v>
      </c>
      <c r="L17">
        <v>20</v>
      </c>
      <c r="M17">
        <v>45833</v>
      </c>
      <c r="N17">
        <v>2</v>
      </c>
      <c r="O17" t="s">
        <v>267</v>
      </c>
      <c r="P17" t="s">
        <v>268</v>
      </c>
      <c r="Q17" t="s">
        <v>269</v>
      </c>
      <c r="R17" t="s">
        <v>270</v>
      </c>
      <c r="S17" t="s">
        <v>271</v>
      </c>
      <c r="T17" t="s">
        <v>272</v>
      </c>
      <c r="U17">
        <v>2</v>
      </c>
      <c r="V17">
        <v>135.96</v>
      </c>
      <c r="W17">
        <v>0</v>
      </c>
      <c r="X17">
        <v>0</v>
      </c>
      <c r="Y17" t="s">
        <v>3</v>
      </c>
      <c r="Z17" t="s">
        <v>273</v>
      </c>
      <c r="AA17">
        <v>3</v>
      </c>
      <c r="AB17" t="s">
        <v>3</v>
      </c>
      <c r="AC17">
        <v>6600</v>
      </c>
      <c r="AD17">
        <v>1</v>
      </c>
      <c r="AE17">
        <v>0</v>
      </c>
      <c r="AF17">
        <v>1</v>
      </c>
      <c r="AG17">
        <v>3</v>
      </c>
      <c r="AH17" t="s">
        <v>39</v>
      </c>
      <c r="AI17" t="s">
        <v>130</v>
      </c>
      <c r="AJ17">
        <v>45849.494212962964</v>
      </c>
      <c r="AK17">
        <v>67846116</v>
      </c>
    </row>
    <row r="18" spans="2:37" x14ac:dyDescent="0.25">
      <c r="B18" t="s">
        <v>290</v>
      </c>
      <c r="C18">
        <v>0</v>
      </c>
      <c r="D18" t="s">
        <v>291</v>
      </c>
      <c r="E18" t="s">
        <v>130</v>
      </c>
      <c r="F18" t="s">
        <v>289</v>
      </c>
      <c r="G18" t="s">
        <v>39</v>
      </c>
      <c r="H18">
        <v>6798</v>
      </c>
      <c r="I18">
        <v>8157.6</v>
      </c>
      <c r="J18">
        <v>203.94</v>
      </c>
      <c r="K18">
        <v>7141.98</v>
      </c>
      <c r="L18">
        <v>20</v>
      </c>
      <c r="M18">
        <v>45833</v>
      </c>
      <c r="N18">
        <v>2</v>
      </c>
      <c r="O18" t="s">
        <v>276</v>
      </c>
      <c r="P18" t="s">
        <v>268</v>
      </c>
      <c r="Q18" t="s">
        <v>277</v>
      </c>
      <c r="R18" t="s">
        <v>278</v>
      </c>
      <c r="S18" t="s">
        <v>279</v>
      </c>
      <c r="T18" t="s">
        <v>280</v>
      </c>
      <c r="U18">
        <v>2</v>
      </c>
      <c r="V18">
        <v>140.04</v>
      </c>
      <c r="W18">
        <v>0</v>
      </c>
      <c r="X18">
        <v>0</v>
      </c>
      <c r="Y18" t="s">
        <v>3</v>
      </c>
      <c r="Z18" t="s">
        <v>273</v>
      </c>
      <c r="AA18">
        <v>3</v>
      </c>
      <c r="AB18" t="s">
        <v>3</v>
      </c>
      <c r="AC18">
        <v>6798</v>
      </c>
      <c r="AD18">
        <v>1</v>
      </c>
      <c r="AE18">
        <v>0</v>
      </c>
      <c r="AF18">
        <v>1</v>
      </c>
      <c r="AG18">
        <v>3</v>
      </c>
      <c r="AH18" t="s">
        <v>39</v>
      </c>
      <c r="AI18" t="s">
        <v>130</v>
      </c>
      <c r="AJ18">
        <v>45849.494212962964</v>
      </c>
      <c r="AK18">
        <v>67846116</v>
      </c>
    </row>
    <row r="19" spans="2:37" x14ac:dyDescent="0.25">
      <c r="B19" t="s">
        <v>292</v>
      </c>
      <c r="C19">
        <v>0</v>
      </c>
      <c r="D19" t="s">
        <v>293</v>
      </c>
      <c r="E19" t="s">
        <v>130</v>
      </c>
      <c r="F19" t="s">
        <v>289</v>
      </c>
      <c r="G19" t="s">
        <v>39</v>
      </c>
      <c r="H19">
        <v>6946.33</v>
      </c>
      <c r="I19">
        <v>8335.6</v>
      </c>
      <c r="J19">
        <v>208.39</v>
      </c>
      <c r="K19">
        <v>7297.81</v>
      </c>
      <c r="L19">
        <v>20</v>
      </c>
      <c r="M19">
        <v>45833</v>
      </c>
      <c r="N19">
        <v>2</v>
      </c>
      <c r="O19" t="s">
        <v>283</v>
      </c>
      <c r="P19" t="s">
        <v>284</v>
      </c>
      <c r="Q19" t="s">
        <v>285</v>
      </c>
      <c r="R19" t="s">
        <v>286</v>
      </c>
      <c r="S19" t="s">
        <v>287</v>
      </c>
      <c r="T19" t="s">
        <v>280</v>
      </c>
      <c r="U19">
        <v>2</v>
      </c>
      <c r="V19">
        <v>143.09</v>
      </c>
      <c r="W19">
        <v>0</v>
      </c>
      <c r="X19">
        <v>0</v>
      </c>
      <c r="Y19" t="s">
        <v>3</v>
      </c>
      <c r="Z19" t="s">
        <v>273</v>
      </c>
      <c r="AA19">
        <v>3</v>
      </c>
      <c r="AB19" t="s">
        <v>3</v>
      </c>
      <c r="AC19">
        <v>6946.33</v>
      </c>
      <c r="AD19">
        <v>1</v>
      </c>
      <c r="AE19">
        <v>0</v>
      </c>
      <c r="AF19">
        <v>1</v>
      </c>
      <c r="AG19">
        <v>3</v>
      </c>
      <c r="AH19" t="s">
        <v>39</v>
      </c>
      <c r="AI19" t="s">
        <v>130</v>
      </c>
      <c r="AJ19">
        <v>45849.494212962964</v>
      </c>
      <c r="AK19">
        <v>67846116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02-01-05</vt:lpstr>
      <vt:lpstr>02-01-05_1</vt:lpstr>
      <vt:lpstr>КА по материалам</vt:lpstr>
      <vt:lpstr>КА по материалам_1</vt:lpstr>
      <vt:lpstr>Source</vt:lpstr>
      <vt:lpstr>SourceObSm</vt:lpstr>
      <vt:lpstr>SmtRes</vt:lpstr>
      <vt:lpstr>EtalonRes</vt:lpstr>
      <vt:lpstr>SrcPoprs</vt:lpstr>
      <vt:lpstr>SrcKA</vt:lpstr>
      <vt:lpstr>'02-01-05'!Заголовки_для_печати</vt:lpstr>
      <vt:lpstr>'02-01-05_1'!Заголовки_для_печати</vt:lpstr>
      <vt:lpstr>'КА по материалам'!Заголовки_для_печати</vt:lpstr>
      <vt:lpstr>'КА по материалам_1'!Заголовки_для_печати</vt:lpstr>
      <vt:lpstr>'02-01-05'!Область_печати</vt:lpstr>
      <vt:lpstr>'02-01-05_1'!Область_печати</vt:lpstr>
      <vt:lpstr>'КА по материалам'!Область_печати</vt:lpstr>
      <vt:lpstr>'КА по материалам_1'!Область_печати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SMETA-4</cp:lastModifiedBy>
  <cp:lastPrinted>2025-07-16T06:22:33Z</cp:lastPrinted>
  <dcterms:created xsi:type="dcterms:W3CDTF">2025-07-15T11:01:25Z</dcterms:created>
  <dcterms:modified xsi:type="dcterms:W3CDTF">2025-07-16T06:22:36Z</dcterms:modified>
</cp:coreProperties>
</file>